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03DA9589-4C87-489D-9436-29AD6004A1A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9" l="1"/>
  <c r="D40" i="9"/>
  <c r="C40" i="9"/>
  <c r="G40" i="10"/>
  <c r="H39" i="10" s="1"/>
  <c r="X40" i="16"/>
  <c r="Z40" i="16" s="1"/>
  <c r="AA40" i="17"/>
  <c r="Y40" i="17"/>
  <c r="F40" i="18"/>
  <c r="F40" i="20"/>
  <c r="G40" i="26"/>
  <c r="H39" i="26" s="1"/>
  <c r="Z39" i="2"/>
  <c r="Y39" i="2"/>
  <c r="Z39" i="3"/>
  <c r="Z39" i="4"/>
  <c r="Y39" i="4"/>
  <c r="Z39" i="6"/>
  <c r="Y39" i="7"/>
  <c r="Z39" i="7" s="1"/>
  <c r="Z39" i="8"/>
  <c r="Z39" i="9"/>
  <c r="Y39" i="9"/>
  <c r="Z39" i="10"/>
  <c r="Y39" i="10"/>
  <c r="Z39" i="11"/>
  <c r="Z39" i="12"/>
  <c r="Y39" i="12"/>
  <c r="Z39" i="13"/>
  <c r="Y39" i="14"/>
  <c r="Z39" i="14" s="1"/>
  <c r="Z39" i="15"/>
  <c r="Z39" i="16"/>
  <c r="Z39" i="17"/>
  <c r="Z39" i="18"/>
  <c r="Z39" i="20"/>
  <c r="Z39" i="21"/>
  <c r="Y39" i="21"/>
  <c r="Z39" i="22"/>
  <c r="Y39" i="24"/>
  <c r="Z39" i="24" s="1"/>
  <c r="Z39" i="25"/>
  <c r="Z39" i="26"/>
  <c r="Z39" i="27"/>
  <c r="Y39" i="27"/>
  <c r="Y39" i="28"/>
  <c r="Z39" i="28" s="1"/>
  <c r="Z39" i="1"/>
  <c r="W39" i="2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Z39" i="23" s="1"/>
  <c r="J39" i="23"/>
  <c r="W39" i="24"/>
  <c r="J39" i="24"/>
  <c r="W39" i="25"/>
  <c r="Y39" i="25" s="1"/>
  <c r="J39" i="25"/>
  <c r="W39" i="26"/>
  <c r="Y39" i="26" s="1"/>
  <c r="J39" i="26"/>
  <c r="W39" i="27"/>
  <c r="J39" i="27"/>
  <c r="W39" i="28"/>
  <c r="J39" i="28"/>
  <c r="W39" i="1"/>
  <c r="Y39" i="1" s="1"/>
  <c r="J39" i="1"/>
  <c r="O38" i="2"/>
  <c r="K38" i="2"/>
  <c r="J38" i="2"/>
  <c r="F38" i="2"/>
  <c r="F40" i="2" s="1"/>
  <c r="P38" i="3"/>
  <c r="T38" i="4"/>
  <c r="S38" i="4"/>
  <c r="J38" i="4"/>
  <c r="I38" i="4"/>
  <c r="V38" i="5"/>
  <c r="K38" i="5"/>
  <c r="J38" i="5"/>
  <c r="Y38" i="7"/>
  <c r="Y40" i="7" s="1"/>
  <c r="V38" i="7"/>
  <c r="C38" i="7"/>
  <c r="C40" i="7" s="1"/>
  <c r="J38" i="8"/>
  <c r="U38" i="9"/>
  <c r="R38" i="9"/>
  <c r="N38" i="9"/>
  <c r="L38" i="9"/>
  <c r="H38" i="9"/>
  <c r="D38" i="9"/>
  <c r="J38" i="10"/>
  <c r="V38" i="11"/>
  <c r="N38" i="12"/>
  <c r="J38" i="12"/>
  <c r="C38" i="12"/>
  <c r="C40" i="12" s="1"/>
  <c r="P38" i="13"/>
  <c r="E38" i="13"/>
  <c r="E40" i="13" s="1"/>
  <c r="I38" i="14"/>
  <c r="F38" i="14"/>
  <c r="F40" i="14" s="1"/>
  <c r="Y38" i="15"/>
  <c r="Y40" i="15" s="1"/>
  <c r="X38" i="15"/>
  <c r="X40" i="15" s="1"/>
  <c r="Z40" i="15" s="1"/>
  <c r="AA38" i="16"/>
  <c r="AA40" i="16" s="1"/>
  <c r="X38" i="16"/>
  <c r="Z38" i="16" s="1"/>
  <c r="T38" i="16"/>
  <c r="P38" i="16"/>
  <c r="O38" i="16"/>
  <c r="L38" i="16"/>
  <c r="E38" i="16"/>
  <c r="E40" i="16" s="1"/>
  <c r="AA38" i="17"/>
  <c r="U38" i="17"/>
  <c r="R38" i="17"/>
  <c r="Q38" i="17"/>
  <c r="E38" i="17"/>
  <c r="E40" i="17" s="1"/>
  <c r="W38" i="18"/>
  <c r="R38" i="18"/>
  <c r="J38" i="18"/>
  <c r="G38" i="18"/>
  <c r="G40" i="18" s="1"/>
  <c r="H39" i="18" s="1"/>
  <c r="F38" i="18"/>
  <c r="Y38" i="19"/>
  <c r="L38" i="19"/>
  <c r="I38" i="19"/>
  <c r="H38" i="19"/>
  <c r="D38" i="19"/>
  <c r="D40" i="19" s="1"/>
  <c r="C38" i="19"/>
  <c r="C40" i="19" s="1"/>
  <c r="X38" i="20"/>
  <c r="W38" i="20"/>
  <c r="V38" i="20"/>
  <c r="U38" i="20"/>
  <c r="K38" i="20"/>
  <c r="E38" i="20"/>
  <c r="E40" i="20" s="1"/>
  <c r="X38" i="21"/>
  <c r="P38" i="21"/>
  <c r="M38" i="21"/>
  <c r="L38" i="21"/>
  <c r="I38" i="21"/>
  <c r="R38" i="22"/>
  <c r="T38" i="23"/>
  <c r="O38" i="23"/>
  <c r="N38" i="23"/>
  <c r="M38" i="23"/>
  <c r="J38" i="23"/>
  <c r="I38" i="23"/>
  <c r="Y38" i="24"/>
  <c r="Y40" i="24" s="1"/>
  <c r="K38" i="24"/>
  <c r="J38" i="24"/>
  <c r="C38" i="24"/>
  <c r="C40" i="24" s="1"/>
  <c r="AA38" i="25"/>
  <c r="AA40" i="25" s="1"/>
  <c r="Y38" i="25"/>
  <c r="Y40" i="25" s="1"/>
  <c r="S38" i="25"/>
  <c r="E38" i="25"/>
  <c r="E40" i="25" s="1"/>
  <c r="U38" i="26"/>
  <c r="R38" i="26"/>
  <c r="P38" i="26"/>
  <c r="N38" i="26"/>
  <c r="E38" i="26"/>
  <c r="E40" i="26" s="1"/>
  <c r="R38" i="27"/>
  <c r="Q38" i="27"/>
  <c r="V38" i="28"/>
  <c r="U38" i="28"/>
  <c r="S38" i="28"/>
  <c r="R38" i="28"/>
  <c r="N38" i="28"/>
  <c r="W38" i="1"/>
  <c r="K38" i="1"/>
  <c r="E38" i="1"/>
  <c r="E40" i="1" s="1"/>
  <c r="AA36" i="2"/>
  <c r="Y36" i="2"/>
  <c r="Y38" i="2" s="1"/>
  <c r="Y40" i="2" s="1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G38" i="2" s="1"/>
  <c r="G40" i="2" s="1"/>
  <c r="H39" i="2" s="1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I38" i="3" s="1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K38" i="4" s="1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M38" i="5" s="1"/>
  <c r="L36" i="5"/>
  <c r="K36" i="5"/>
  <c r="J36" i="5"/>
  <c r="I36" i="5"/>
  <c r="H36" i="5"/>
  <c r="G36" i="5"/>
  <c r="F36" i="5"/>
  <c r="E36" i="5"/>
  <c r="D36" i="5"/>
  <c r="C36" i="5"/>
  <c r="AA36" i="6"/>
  <c r="Y36" i="6"/>
  <c r="Y38" i="6" s="1"/>
  <c r="Y40" i="6" s="1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K38" i="6" s="1"/>
  <c r="J36" i="6"/>
  <c r="I36" i="6"/>
  <c r="H36" i="6"/>
  <c r="G36" i="6"/>
  <c r="F36" i="6"/>
  <c r="E36" i="6"/>
  <c r="D36" i="6"/>
  <c r="C36" i="6"/>
  <c r="C38" i="6" s="1"/>
  <c r="C40" i="6" s="1"/>
  <c r="AA36" i="7"/>
  <c r="Y36" i="7"/>
  <c r="X36" i="7"/>
  <c r="Z36" i="7" s="1"/>
  <c r="W36" i="7"/>
  <c r="V36" i="7"/>
  <c r="U36" i="7"/>
  <c r="T36" i="7"/>
  <c r="S36" i="7"/>
  <c r="R36" i="7"/>
  <c r="R38" i="7" s="1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U38" i="8" s="1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S38" i="9" s="1"/>
  <c r="R36" i="9"/>
  <c r="Q36" i="9"/>
  <c r="P36" i="9"/>
  <c r="O36" i="9"/>
  <c r="N36" i="9"/>
  <c r="M36" i="9"/>
  <c r="L36" i="9"/>
  <c r="K36" i="9"/>
  <c r="K38" i="9" s="1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U38" i="10" s="1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AA38" i="11" s="1"/>
  <c r="AA40" i="11" s="1"/>
  <c r="Y36" i="11"/>
  <c r="X36" i="11"/>
  <c r="Z36" i="11" s="1"/>
  <c r="W36" i="11"/>
  <c r="W38" i="11" s="1"/>
  <c r="V36" i="11"/>
  <c r="U36" i="11"/>
  <c r="T36" i="11"/>
  <c r="S36" i="11"/>
  <c r="R36" i="11"/>
  <c r="Q36" i="11"/>
  <c r="P36" i="11"/>
  <c r="O36" i="11"/>
  <c r="O38" i="11" s="1"/>
  <c r="N36" i="11"/>
  <c r="M36" i="11"/>
  <c r="L36" i="11"/>
  <c r="K36" i="11"/>
  <c r="J36" i="11"/>
  <c r="I36" i="11"/>
  <c r="H36" i="11"/>
  <c r="G36" i="11"/>
  <c r="F36" i="11"/>
  <c r="E36" i="11"/>
  <c r="D36" i="11"/>
  <c r="D38" i="11" s="1"/>
  <c r="D40" i="11" s="1"/>
  <c r="C36" i="11"/>
  <c r="AA36" i="12"/>
  <c r="Y36" i="12"/>
  <c r="Y38" i="12" s="1"/>
  <c r="Y40" i="12" s="1"/>
  <c r="X36" i="12"/>
  <c r="Z36" i="12" s="1"/>
  <c r="W36" i="12"/>
  <c r="V36" i="12"/>
  <c r="U36" i="12"/>
  <c r="T36" i="12"/>
  <c r="S36" i="12"/>
  <c r="R36" i="12"/>
  <c r="Q36" i="12"/>
  <c r="Q38" i="12" s="1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D38" i="12" s="1"/>
  <c r="D40" i="12" s="1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F38" i="13" s="1"/>
  <c r="F40" i="13" s="1"/>
  <c r="E36" i="13"/>
  <c r="D36" i="13"/>
  <c r="C36" i="13"/>
  <c r="AA36" i="14"/>
  <c r="Y36" i="14"/>
  <c r="X36" i="14"/>
  <c r="Z36" i="14" s="1"/>
  <c r="W36" i="14"/>
  <c r="V36" i="14"/>
  <c r="U36" i="14"/>
  <c r="U38" i="14" s="1"/>
  <c r="T36" i="14"/>
  <c r="S36" i="14"/>
  <c r="R36" i="14"/>
  <c r="Q36" i="14"/>
  <c r="P36" i="14"/>
  <c r="O36" i="14"/>
  <c r="N36" i="14"/>
  <c r="M36" i="14"/>
  <c r="L36" i="14"/>
  <c r="K36" i="14"/>
  <c r="J36" i="14"/>
  <c r="J38" i="14" s="1"/>
  <c r="I36" i="14"/>
  <c r="H36" i="14"/>
  <c r="H38" i="14" s="1"/>
  <c r="G36" i="14"/>
  <c r="G38" i="14" s="1"/>
  <c r="G40" i="14" s="1"/>
  <c r="H39" i="14" s="1"/>
  <c r="H40" i="14" s="1"/>
  <c r="I39" i="14" s="1"/>
  <c r="I40" i="14" s="1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J38" i="15" s="1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M38" i="16" s="1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Q38" i="18" s="1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G38" i="21" s="1"/>
  <c r="G40" i="21" s="1"/>
  <c r="H39" i="21" s="1"/>
  <c r="F36" i="21"/>
  <c r="E36" i="21"/>
  <c r="D36" i="21"/>
  <c r="C36" i="21"/>
  <c r="C38" i="21" s="1"/>
  <c r="C40" i="21" s="1"/>
  <c r="AA36" i="22"/>
  <c r="AA38" i="22" s="1"/>
  <c r="AA40" i="22" s="1"/>
  <c r="Y36" i="22"/>
  <c r="Y38" i="22" s="1"/>
  <c r="Y40" i="22" s="1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E38" i="22" s="1"/>
  <c r="E40" i="22" s="1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H38" i="23" s="1"/>
  <c r="G36" i="23"/>
  <c r="F36" i="23"/>
  <c r="F38" i="23" s="1"/>
  <c r="F40" i="23" s="1"/>
  <c r="E36" i="23"/>
  <c r="D36" i="23"/>
  <c r="C36" i="23"/>
  <c r="AA36" i="24"/>
  <c r="Y36" i="24"/>
  <c r="Z36" i="24" s="1"/>
  <c r="X36" i="24"/>
  <c r="W36" i="24"/>
  <c r="V36" i="24"/>
  <c r="U36" i="24"/>
  <c r="T36" i="24"/>
  <c r="S36" i="24"/>
  <c r="R36" i="24"/>
  <c r="Q36" i="24"/>
  <c r="P36" i="24"/>
  <c r="O36" i="24"/>
  <c r="N36" i="24"/>
  <c r="N38" i="24" s="1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P38" i="25" s="1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O38" i="26" s="1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S38" i="27" s="1"/>
  <c r="R36" i="27"/>
  <c r="Q36" i="27"/>
  <c r="P36" i="27"/>
  <c r="O36" i="27"/>
  <c r="O38" i="27" s="1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Q38" i="28" s="1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S38" i="1" s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E38" i="2" s="1"/>
  <c r="E40" i="2" s="1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H38" i="3" s="1"/>
  <c r="G27" i="3"/>
  <c r="F27" i="3"/>
  <c r="E27" i="3"/>
  <c r="D27" i="3"/>
  <c r="C27" i="3"/>
  <c r="AA27" i="4"/>
  <c r="Y27" i="4"/>
  <c r="Y38" i="4" s="1"/>
  <c r="Y40" i="4" s="1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AA38" i="5" s="1"/>
  <c r="AA40" i="5" s="1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L38" i="5" s="1"/>
  <c r="K27" i="5"/>
  <c r="J27" i="5"/>
  <c r="I27" i="5"/>
  <c r="H27" i="5"/>
  <c r="G27" i="5"/>
  <c r="F27" i="5"/>
  <c r="E27" i="5"/>
  <c r="E38" i="5" s="1"/>
  <c r="E40" i="5" s="1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G38" i="6" s="1"/>
  <c r="G40" i="6" s="1"/>
  <c r="H39" i="6" s="1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Z27" i="8"/>
  <c r="Y27" i="8"/>
  <c r="X27" i="8"/>
  <c r="W27" i="8"/>
  <c r="V27" i="8"/>
  <c r="U27" i="8"/>
  <c r="T27" i="8"/>
  <c r="T38" i="8" s="1"/>
  <c r="S27" i="8"/>
  <c r="R27" i="8"/>
  <c r="R38" i="8" s="1"/>
  <c r="Q27" i="8"/>
  <c r="P27" i="8"/>
  <c r="P38" i="8" s="1"/>
  <c r="O27" i="8"/>
  <c r="N27" i="8"/>
  <c r="M27" i="8"/>
  <c r="M38" i="8" s="1"/>
  <c r="L27" i="8"/>
  <c r="K27" i="8"/>
  <c r="K38" i="8" s="1"/>
  <c r="J27" i="8"/>
  <c r="I27" i="8"/>
  <c r="H27" i="8"/>
  <c r="H38" i="8" s="1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E38" i="9" s="1"/>
  <c r="E40" i="9" s="1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G38" i="10" s="1"/>
  <c r="F27" i="10"/>
  <c r="E27" i="10"/>
  <c r="D27" i="10"/>
  <c r="C27" i="10"/>
  <c r="AA27" i="11"/>
  <c r="Y27" i="11"/>
  <c r="Y38" i="11" s="1"/>
  <c r="Y40" i="11" s="1"/>
  <c r="X27" i="11"/>
  <c r="Z27" i="11" s="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F27" i="12"/>
  <c r="E27" i="12"/>
  <c r="E38" i="12" s="1"/>
  <c r="E40" i="12" s="1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H38" i="13" s="1"/>
  <c r="G27" i="13"/>
  <c r="G38" i="13" s="1"/>
  <c r="G40" i="13" s="1"/>
  <c r="H39" i="13" s="1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R38" i="14" s="1"/>
  <c r="Q27" i="14"/>
  <c r="P27" i="14"/>
  <c r="O27" i="14"/>
  <c r="O38" i="14" s="1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AA38" i="15" s="1"/>
  <c r="AA40" i="15" s="1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U38" i="16" s="1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P38" i="17" s="1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P38" i="18" s="1"/>
  <c r="O27" i="18"/>
  <c r="N27" i="18"/>
  <c r="M27" i="18"/>
  <c r="M38" i="18" s="1"/>
  <c r="L27" i="18"/>
  <c r="L38" i="18" s="1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W27" i="19"/>
  <c r="V27" i="19"/>
  <c r="U27" i="19"/>
  <c r="T27" i="19"/>
  <c r="T38" i="19" s="1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Z27" i="21" s="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O38" i="22" s="1"/>
  <c r="N27" i="22"/>
  <c r="M27" i="22"/>
  <c r="L27" i="22"/>
  <c r="K27" i="22"/>
  <c r="J27" i="22"/>
  <c r="I27" i="22"/>
  <c r="H27" i="22"/>
  <c r="G27" i="22"/>
  <c r="F27" i="22"/>
  <c r="E27" i="22"/>
  <c r="D27" i="22"/>
  <c r="D38" i="22" s="1"/>
  <c r="D40" i="22" s="1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C38" i="23" s="1"/>
  <c r="C40" i="23" s="1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L38" i="24" s="1"/>
  <c r="K27" i="24"/>
  <c r="J27" i="24"/>
  <c r="I27" i="24"/>
  <c r="H27" i="24"/>
  <c r="G27" i="24"/>
  <c r="F27" i="24"/>
  <c r="F38" i="24" s="1"/>
  <c r="F40" i="24" s="1"/>
  <c r="E27" i="24"/>
  <c r="D27" i="24"/>
  <c r="C27" i="24"/>
  <c r="AA27" i="25"/>
  <c r="Y27" i="25"/>
  <c r="X27" i="25"/>
  <c r="W27" i="25"/>
  <c r="V27" i="25"/>
  <c r="U27" i="25"/>
  <c r="T27" i="25"/>
  <c r="T38" i="25" s="1"/>
  <c r="S27" i="25"/>
  <c r="R27" i="25"/>
  <c r="Q27" i="25"/>
  <c r="P27" i="25"/>
  <c r="O27" i="25"/>
  <c r="N27" i="25"/>
  <c r="M27" i="25"/>
  <c r="M38" i="25" s="1"/>
  <c r="L27" i="25"/>
  <c r="K27" i="25"/>
  <c r="J27" i="25"/>
  <c r="I27" i="25"/>
  <c r="H27" i="25"/>
  <c r="H38" i="25" s="1"/>
  <c r="G27" i="25"/>
  <c r="F27" i="25"/>
  <c r="E27" i="25"/>
  <c r="D27" i="25"/>
  <c r="C27" i="25"/>
  <c r="C38" i="25" s="1"/>
  <c r="C40" i="25" s="1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T38" i="27" s="1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T38" i="28" s="1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D38" i="28" s="1"/>
  <c r="D40" i="28" s="1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Y17" i="2"/>
  <c r="X17" i="2"/>
  <c r="W17" i="2"/>
  <c r="W38" i="2" s="1"/>
  <c r="V17" i="2"/>
  <c r="U17" i="2"/>
  <c r="T17" i="2"/>
  <c r="S17" i="2"/>
  <c r="R17" i="2"/>
  <c r="R38" i="2" s="1"/>
  <c r="Q17" i="2"/>
  <c r="Q38" i="2" s="1"/>
  <c r="P17" i="2"/>
  <c r="P38" i="2" s="1"/>
  <c r="O17" i="2"/>
  <c r="N17" i="2"/>
  <c r="N38" i="2" s="1"/>
  <c r="M17" i="2"/>
  <c r="L17" i="2"/>
  <c r="K17" i="2"/>
  <c r="J17" i="2"/>
  <c r="I17" i="2"/>
  <c r="I38" i="2" s="1"/>
  <c r="H17" i="2"/>
  <c r="G17" i="2"/>
  <c r="F17" i="2"/>
  <c r="E17" i="2"/>
  <c r="D17" i="2"/>
  <c r="D38" i="2" s="1"/>
  <c r="D40" i="2" s="1"/>
  <c r="C17" i="2"/>
  <c r="C38" i="2" s="1"/>
  <c r="C40" i="2" s="1"/>
  <c r="AA17" i="3"/>
  <c r="Y17" i="3"/>
  <c r="Y38" i="3" s="1"/>
  <c r="X17" i="3"/>
  <c r="W17" i="3"/>
  <c r="V17" i="3"/>
  <c r="U17" i="3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Y17" i="4"/>
  <c r="X17" i="4"/>
  <c r="Z17" i="4" s="1"/>
  <c r="W17" i="4"/>
  <c r="V17" i="4"/>
  <c r="V38" i="4" s="1"/>
  <c r="U17" i="4"/>
  <c r="U38" i="4" s="1"/>
  <c r="T17" i="4"/>
  <c r="S17" i="4"/>
  <c r="R17" i="4"/>
  <c r="R38" i="4" s="1"/>
  <c r="Q17" i="4"/>
  <c r="P17" i="4"/>
  <c r="O17" i="4"/>
  <c r="N17" i="4"/>
  <c r="N38" i="4" s="1"/>
  <c r="M17" i="4"/>
  <c r="M38" i="4" s="1"/>
  <c r="L17" i="4"/>
  <c r="L38" i="4" s="1"/>
  <c r="K17" i="4"/>
  <c r="J17" i="4"/>
  <c r="I17" i="4"/>
  <c r="H17" i="4"/>
  <c r="G17" i="4"/>
  <c r="F17" i="4"/>
  <c r="E17" i="4"/>
  <c r="E38" i="4" s="1"/>
  <c r="E40" i="4" s="1"/>
  <c r="D17" i="4"/>
  <c r="D38" i="4" s="1"/>
  <c r="D40" i="4" s="1"/>
  <c r="C17" i="4"/>
  <c r="AA17" i="5"/>
  <c r="Y17" i="5"/>
  <c r="X17" i="5"/>
  <c r="W17" i="5"/>
  <c r="W38" i="5" s="1"/>
  <c r="V17" i="5"/>
  <c r="U17" i="5"/>
  <c r="U38" i="5" s="1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J17" i="5"/>
  <c r="I17" i="5"/>
  <c r="I38" i="5" s="1"/>
  <c r="H17" i="5"/>
  <c r="G17" i="5"/>
  <c r="G38" i="5" s="1"/>
  <c r="G40" i="5" s="1"/>
  <c r="H39" i="5" s="1"/>
  <c r="F17" i="5"/>
  <c r="F38" i="5" s="1"/>
  <c r="F40" i="5" s="1"/>
  <c r="E17" i="5"/>
  <c r="D17" i="5"/>
  <c r="C17" i="5"/>
  <c r="AA17" i="6"/>
  <c r="AA38" i="6" s="1"/>
  <c r="AA40" i="6" s="1"/>
  <c r="Y17" i="6"/>
  <c r="X17" i="6"/>
  <c r="X38" i="6" s="1"/>
  <c r="W17" i="6"/>
  <c r="W38" i="6" s="1"/>
  <c r="V17" i="6"/>
  <c r="V38" i="6" s="1"/>
  <c r="U17" i="6"/>
  <c r="T17" i="6"/>
  <c r="S17" i="6"/>
  <c r="S38" i="6" s="1"/>
  <c r="R17" i="6"/>
  <c r="R38" i="6" s="1"/>
  <c r="Q17" i="6"/>
  <c r="Q38" i="6" s="1"/>
  <c r="P17" i="6"/>
  <c r="O17" i="6"/>
  <c r="N17" i="6"/>
  <c r="M17" i="6"/>
  <c r="L17" i="6"/>
  <c r="K17" i="6"/>
  <c r="J17" i="6"/>
  <c r="I17" i="6"/>
  <c r="I38" i="6" s="1"/>
  <c r="H17" i="6"/>
  <c r="G17" i="6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Z17" i="7" s="1"/>
  <c r="X17" i="7"/>
  <c r="W17" i="7"/>
  <c r="V17" i="7"/>
  <c r="U17" i="7"/>
  <c r="U38" i="7" s="1"/>
  <c r="T17" i="7"/>
  <c r="T38" i="7" s="1"/>
  <c r="S17" i="7"/>
  <c r="S38" i="7" s="1"/>
  <c r="R17" i="7"/>
  <c r="Q17" i="7"/>
  <c r="P17" i="7"/>
  <c r="O17" i="7"/>
  <c r="O38" i="7" s="1"/>
  <c r="N17" i="7"/>
  <c r="N38" i="7" s="1"/>
  <c r="M17" i="7"/>
  <c r="L17" i="7"/>
  <c r="L38" i="7" s="1"/>
  <c r="K17" i="7"/>
  <c r="K38" i="7" s="1"/>
  <c r="J17" i="7"/>
  <c r="I17" i="7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Y17" i="8"/>
  <c r="X17" i="8"/>
  <c r="W17" i="8"/>
  <c r="W38" i="8" s="1"/>
  <c r="V17" i="8"/>
  <c r="V38" i="8" s="1"/>
  <c r="U17" i="8"/>
  <c r="T17" i="8"/>
  <c r="S17" i="8"/>
  <c r="S38" i="8" s="1"/>
  <c r="R17" i="8"/>
  <c r="Q17" i="8"/>
  <c r="Q38" i="8" s="1"/>
  <c r="P17" i="8"/>
  <c r="O17" i="8"/>
  <c r="O38" i="8" s="1"/>
  <c r="N17" i="8"/>
  <c r="M17" i="8"/>
  <c r="L17" i="8"/>
  <c r="K17" i="8"/>
  <c r="J17" i="8"/>
  <c r="I17" i="8"/>
  <c r="I38" i="8" s="1"/>
  <c r="H17" i="8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C17" i="8"/>
  <c r="AA17" i="9"/>
  <c r="AA38" i="9" s="1"/>
  <c r="Y17" i="9"/>
  <c r="X17" i="9"/>
  <c r="X38" i="9" s="1"/>
  <c r="W17" i="9"/>
  <c r="V17" i="9"/>
  <c r="U17" i="9"/>
  <c r="T17" i="9"/>
  <c r="S17" i="9"/>
  <c r="R17" i="9"/>
  <c r="Q17" i="9"/>
  <c r="Q38" i="9" s="1"/>
  <c r="P17" i="9"/>
  <c r="O17" i="9"/>
  <c r="O38" i="9" s="1"/>
  <c r="N17" i="9"/>
  <c r="M17" i="9"/>
  <c r="L17" i="9"/>
  <c r="K17" i="9"/>
  <c r="J17" i="9"/>
  <c r="J38" i="9" s="1"/>
  <c r="I17" i="9"/>
  <c r="I38" i="9" s="1"/>
  <c r="H17" i="9"/>
  <c r="G17" i="9"/>
  <c r="F17" i="9"/>
  <c r="E17" i="9"/>
  <c r="D17" i="9"/>
  <c r="C17" i="9"/>
  <c r="C38" i="9" s="1"/>
  <c r="AA17" i="10"/>
  <c r="AA38" i="10" s="1"/>
  <c r="AA40" i="10" s="1"/>
  <c r="Y17" i="10"/>
  <c r="X17" i="10"/>
  <c r="Z17" i="10" s="1"/>
  <c r="W17" i="10"/>
  <c r="V17" i="10"/>
  <c r="V38" i="10" s="1"/>
  <c r="U17" i="10"/>
  <c r="T17" i="10"/>
  <c r="T38" i="10" s="1"/>
  <c r="S17" i="10"/>
  <c r="S38" i="10" s="1"/>
  <c r="R17" i="10"/>
  <c r="Q17" i="10"/>
  <c r="Q38" i="10" s="1"/>
  <c r="P17" i="10"/>
  <c r="O17" i="10"/>
  <c r="N17" i="10"/>
  <c r="N38" i="10" s="1"/>
  <c r="M17" i="10"/>
  <c r="M38" i="10" s="1"/>
  <c r="L17" i="10"/>
  <c r="L38" i="10" s="1"/>
  <c r="K17" i="10"/>
  <c r="K38" i="10" s="1"/>
  <c r="J17" i="10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X17" i="11"/>
  <c r="Z17" i="11" s="1"/>
  <c r="W17" i="11"/>
  <c r="V17" i="11"/>
  <c r="U17" i="11"/>
  <c r="U38" i="11" s="1"/>
  <c r="T17" i="11"/>
  <c r="S17" i="11"/>
  <c r="S38" i="11" s="1"/>
  <c r="R17" i="1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C17" i="11"/>
  <c r="AA17" i="12"/>
  <c r="Y17" i="12"/>
  <c r="X17" i="12"/>
  <c r="Z17" i="12" s="1"/>
  <c r="W17" i="12"/>
  <c r="W38" i="12" s="1"/>
  <c r="V17" i="12"/>
  <c r="U17" i="12"/>
  <c r="U38" i="12" s="1"/>
  <c r="T17" i="12"/>
  <c r="S17" i="12"/>
  <c r="R17" i="12"/>
  <c r="R38" i="12" s="1"/>
  <c r="Q17" i="12"/>
  <c r="P17" i="12"/>
  <c r="P38" i="12" s="1"/>
  <c r="O17" i="12"/>
  <c r="O38" i="12" s="1"/>
  <c r="N17" i="12"/>
  <c r="M17" i="12"/>
  <c r="L17" i="12"/>
  <c r="K17" i="12"/>
  <c r="J17" i="12"/>
  <c r="I17" i="12"/>
  <c r="I38" i="12" s="1"/>
  <c r="H17" i="12"/>
  <c r="H38" i="12" s="1"/>
  <c r="G17" i="12"/>
  <c r="F17" i="12"/>
  <c r="E17" i="12"/>
  <c r="D17" i="12"/>
  <c r="C17" i="12"/>
  <c r="AA17" i="13"/>
  <c r="Y17" i="13"/>
  <c r="Y38" i="13" s="1"/>
  <c r="X17" i="13"/>
  <c r="W17" i="13"/>
  <c r="W38" i="13" s="1"/>
  <c r="V17" i="13"/>
  <c r="U17" i="13"/>
  <c r="U38" i="13" s="1"/>
  <c r="T17" i="13"/>
  <c r="T38" i="13" s="1"/>
  <c r="S17" i="13"/>
  <c r="R17" i="13"/>
  <c r="R38" i="13" s="1"/>
  <c r="Q17" i="13"/>
  <c r="Q38" i="13" s="1"/>
  <c r="P17" i="13"/>
  <c r="O17" i="13"/>
  <c r="N17" i="13"/>
  <c r="M17" i="13"/>
  <c r="L17" i="13"/>
  <c r="L38" i="13" s="1"/>
  <c r="K17" i="13"/>
  <c r="K38" i="13" s="1"/>
  <c r="J17" i="13"/>
  <c r="J38" i="13" s="1"/>
  <c r="I17" i="13"/>
  <c r="H17" i="13"/>
  <c r="G17" i="13"/>
  <c r="F17" i="13"/>
  <c r="E17" i="13"/>
  <c r="D17" i="13"/>
  <c r="D38" i="13" s="1"/>
  <c r="D40" i="13" s="1"/>
  <c r="C17" i="13"/>
  <c r="AA17" i="14"/>
  <c r="Y17" i="14"/>
  <c r="Y38" i="14" s="1"/>
  <c r="X17" i="14"/>
  <c r="W17" i="14"/>
  <c r="V17" i="14"/>
  <c r="V38" i="14" s="1"/>
  <c r="U17" i="14"/>
  <c r="T17" i="14"/>
  <c r="T38" i="14" s="1"/>
  <c r="S17" i="14"/>
  <c r="S38" i="14" s="1"/>
  <c r="R17" i="14"/>
  <c r="Q17" i="14"/>
  <c r="P17" i="14"/>
  <c r="O17" i="14"/>
  <c r="N17" i="14"/>
  <c r="N38" i="14" s="1"/>
  <c r="M17" i="14"/>
  <c r="M38" i="14" s="1"/>
  <c r="L17" i="14"/>
  <c r="L38" i="14" s="1"/>
  <c r="K17" i="14"/>
  <c r="J17" i="14"/>
  <c r="I17" i="14"/>
  <c r="H17" i="14"/>
  <c r="G17" i="14"/>
  <c r="F17" i="14"/>
  <c r="E17" i="14"/>
  <c r="D17" i="14"/>
  <c r="C17" i="14"/>
  <c r="C38" i="14" s="1"/>
  <c r="C40" i="14" s="1"/>
  <c r="AA17" i="15"/>
  <c r="Z17" i="15"/>
  <c r="Y17" i="15"/>
  <c r="X17" i="15"/>
  <c r="W17" i="15"/>
  <c r="W38" i="15" s="1"/>
  <c r="V17" i="15"/>
  <c r="V38" i="15" s="1"/>
  <c r="U17" i="15"/>
  <c r="U38" i="15" s="1"/>
  <c r="T17" i="15"/>
  <c r="S17" i="15"/>
  <c r="R17" i="15"/>
  <c r="Q17" i="15"/>
  <c r="Q38" i="15" s="1"/>
  <c r="P17" i="15"/>
  <c r="P38" i="15" s="1"/>
  <c r="O17" i="15"/>
  <c r="O38" i="15" s="1"/>
  <c r="N17" i="15"/>
  <c r="M17" i="15"/>
  <c r="L17" i="15"/>
  <c r="K17" i="15"/>
  <c r="J17" i="15"/>
  <c r="I17" i="15"/>
  <c r="H17" i="15"/>
  <c r="G17" i="15"/>
  <c r="F17" i="15"/>
  <c r="F38" i="15" s="1"/>
  <c r="F40" i="15" s="1"/>
  <c r="E17" i="15"/>
  <c r="D17" i="15"/>
  <c r="C17" i="15"/>
  <c r="C38" i="15" s="1"/>
  <c r="C40" i="15" s="1"/>
  <c r="AA17" i="16"/>
  <c r="Z17" i="16"/>
  <c r="Y17" i="16"/>
  <c r="Y38" i="16" s="1"/>
  <c r="Y40" i="16" s="1"/>
  <c r="X17" i="16"/>
  <c r="W17" i="16"/>
  <c r="V17" i="16"/>
  <c r="U17" i="16"/>
  <c r="T17" i="16"/>
  <c r="S17" i="16"/>
  <c r="S38" i="16" s="1"/>
  <c r="R17" i="16"/>
  <c r="R38" i="16" s="1"/>
  <c r="Q17" i="16"/>
  <c r="P17" i="16"/>
  <c r="O17" i="16"/>
  <c r="N17" i="16"/>
  <c r="M17" i="16"/>
  <c r="L17" i="16"/>
  <c r="K17" i="16"/>
  <c r="J17" i="16"/>
  <c r="I17" i="16"/>
  <c r="I38" i="16" s="1"/>
  <c r="H17" i="16"/>
  <c r="G17" i="16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Y17" i="17"/>
  <c r="Y38" i="17" s="1"/>
  <c r="X17" i="17"/>
  <c r="W17" i="17"/>
  <c r="V17" i="17"/>
  <c r="V38" i="17" s="1"/>
  <c r="U17" i="17"/>
  <c r="T17" i="17"/>
  <c r="S17" i="17"/>
  <c r="R17" i="17"/>
  <c r="Q17" i="17"/>
  <c r="P17" i="17"/>
  <c r="O17" i="17"/>
  <c r="O38" i="17" s="1"/>
  <c r="N17" i="17"/>
  <c r="N38" i="17" s="1"/>
  <c r="M17" i="17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Y17" i="18"/>
  <c r="X17" i="18"/>
  <c r="W17" i="18"/>
  <c r="V17" i="18"/>
  <c r="U17" i="18"/>
  <c r="T17" i="18"/>
  <c r="S17" i="18"/>
  <c r="R17" i="18"/>
  <c r="Q17" i="18"/>
  <c r="P17" i="18"/>
  <c r="O17" i="18"/>
  <c r="N17" i="18"/>
  <c r="N38" i="18" s="1"/>
  <c r="M17" i="18"/>
  <c r="L17" i="18"/>
  <c r="K17" i="18"/>
  <c r="K38" i="18" s="1"/>
  <c r="J17" i="18"/>
  <c r="I17" i="18"/>
  <c r="I38" i="18" s="1"/>
  <c r="H17" i="18"/>
  <c r="H38" i="18" s="1"/>
  <c r="G17" i="18"/>
  <c r="F17" i="18"/>
  <c r="E17" i="18"/>
  <c r="E38" i="18" s="1"/>
  <c r="E40" i="18" s="1"/>
  <c r="D17" i="18"/>
  <c r="C17" i="18"/>
  <c r="AA17" i="19"/>
  <c r="AA38" i="19" s="1"/>
  <c r="AA40" i="19" s="1"/>
  <c r="Y17" i="19"/>
  <c r="X17" i="19"/>
  <c r="Z17" i="19" s="1"/>
  <c r="W17" i="19"/>
  <c r="V17" i="19"/>
  <c r="V38" i="19" s="1"/>
  <c r="U17" i="19"/>
  <c r="U38" i="19" s="1"/>
  <c r="T17" i="19"/>
  <c r="S17" i="19"/>
  <c r="R17" i="19"/>
  <c r="Q17" i="19"/>
  <c r="P17" i="19"/>
  <c r="O17" i="19"/>
  <c r="O38" i="19" s="1"/>
  <c r="N17" i="19"/>
  <c r="M17" i="19"/>
  <c r="L17" i="19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E17" i="19"/>
  <c r="D17" i="19"/>
  <c r="C17" i="19"/>
  <c r="AA17" i="20"/>
  <c r="Y17" i="20"/>
  <c r="X17" i="20"/>
  <c r="Z17" i="20" s="1"/>
  <c r="W17" i="20"/>
  <c r="V17" i="20"/>
  <c r="U17" i="20"/>
  <c r="T17" i="20"/>
  <c r="S17" i="20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G17" i="20"/>
  <c r="F17" i="20"/>
  <c r="F38" i="20" s="1"/>
  <c r="E17" i="20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Q17" i="21"/>
  <c r="Q38" i="21" s="1"/>
  <c r="P17" i="21"/>
  <c r="O17" i="21"/>
  <c r="O38" i="21" s="1"/>
  <c r="N17" i="21"/>
  <c r="N38" i="21" s="1"/>
  <c r="M17" i="21"/>
  <c r="L17" i="21"/>
  <c r="K17" i="21"/>
  <c r="J17" i="21"/>
  <c r="I17" i="21"/>
  <c r="H17" i="21"/>
  <c r="H38" i="21" s="1"/>
  <c r="G17" i="21"/>
  <c r="F17" i="21"/>
  <c r="E17" i="21"/>
  <c r="D17" i="21"/>
  <c r="C17" i="21"/>
  <c r="AA17" i="22"/>
  <c r="Y17" i="22"/>
  <c r="X17" i="22"/>
  <c r="W17" i="22"/>
  <c r="V17" i="22"/>
  <c r="V38" i="22" s="1"/>
  <c r="U17" i="22"/>
  <c r="T17" i="22"/>
  <c r="T38" i="22" s="1"/>
  <c r="S17" i="22"/>
  <c r="S38" i="22" s="1"/>
  <c r="R17" i="22"/>
  <c r="Q17" i="22"/>
  <c r="Q38" i="22" s="1"/>
  <c r="P17" i="22"/>
  <c r="P38" i="22" s="1"/>
  <c r="O17" i="22"/>
  <c r="N17" i="22"/>
  <c r="M17" i="22"/>
  <c r="L17" i="22"/>
  <c r="L38" i="22" s="1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D17" i="22"/>
  <c r="C17" i="22"/>
  <c r="AA17" i="23"/>
  <c r="Y17" i="23"/>
  <c r="X17" i="23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P17" i="23"/>
  <c r="O17" i="23"/>
  <c r="N17" i="23"/>
  <c r="M17" i="23"/>
  <c r="L17" i="23"/>
  <c r="L38" i="23" s="1"/>
  <c r="K17" i="23"/>
  <c r="J17" i="23"/>
  <c r="I17" i="23"/>
  <c r="H17" i="23"/>
  <c r="G17" i="23"/>
  <c r="G38" i="23" s="1"/>
  <c r="G40" i="23" s="1"/>
  <c r="H39" i="23" s="1"/>
  <c r="H40" i="23" s="1"/>
  <c r="I39" i="23" s="1"/>
  <c r="I40" i="23" s="1"/>
  <c r="F17" i="23"/>
  <c r="E17" i="23"/>
  <c r="D17" i="23"/>
  <c r="C17" i="23"/>
  <c r="AA17" i="24"/>
  <c r="Z17" i="24"/>
  <c r="Y17" i="24"/>
  <c r="X17" i="24"/>
  <c r="X38" i="24" s="1"/>
  <c r="W17" i="24"/>
  <c r="W38" i="24" s="1"/>
  <c r="V17" i="24"/>
  <c r="V38" i="24" s="1"/>
  <c r="U17" i="24"/>
  <c r="U38" i="24" s="1"/>
  <c r="T17" i="24"/>
  <c r="S17" i="24"/>
  <c r="R17" i="24"/>
  <c r="Q17" i="24"/>
  <c r="Q38" i="24" s="1"/>
  <c r="P17" i="24"/>
  <c r="P38" i="24" s="1"/>
  <c r="O17" i="24"/>
  <c r="O38" i="24" s="1"/>
  <c r="N17" i="24"/>
  <c r="M17" i="24"/>
  <c r="M38" i="24" s="1"/>
  <c r="L17" i="24"/>
  <c r="K17" i="24"/>
  <c r="J17" i="24"/>
  <c r="I17" i="24"/>
  <c r="H17" i="24"/>
  <c r="G17" i="24"/>
  <c r="F17" i="24"/>
  <c r="E17" i="24"/>
  <c r="E38" i="24" s="1"/>
  <c r="E40" i="24" s="1"/>
  <c r="D17" i="24"/>
  <c r="C17" i="24"/>
  <c r="AA17" i="25"/>
  <c r="Y17" i="25"/>
  <c r="X17" i="25"/>
  <c r="Z17" i="25" s="1"/>
  <c r="W17" i="25"/>
  <c r="W38" i="25" s="1"/>
  <c r="V17" i="25"/>
  <c r="U17" i="25"/>
  <c r="T17" i="25"/>
  <c r="S17" i="25"/>
  <c r="R17" i="25"/>
  <c r="R38" i="25" s="1"/>
  <c r="Q17" i="25"/>
  <c r="Q38" i="25" s="1"/>
  <c r="P17" i="25"/>
  <c r="O17" i="25"/>
  <c r="N17" i="25"/>
  <c r="M17" i="25"/>
  <c r="L17" i="25"/>
  <c r="L38" i="25" s="1"/>
  <c r="K17" i="25"/>
  <c r="J17" i="25"/>
  <c r="I17" i="25"/>
  <c r="H17" i="25"/>
  <c r="G17" i="25"/>
  <c r="F17" i="25"/>
  <c r="E17" i="25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V17" i="26"/>
  <c r="U17" i="26"/>
  <c r="T17" i="26"/>
  <c r="T38" i="26" s="1"/>
  <c r="S17" i="26"/>
  <c r="S38" i="26" s="1"/>
  <c r="R17" i="26"/>
  <c r="Q17" i="26"/>
  <c r="P17" i="26"/>
  <c r="O17" i="26"/>
  <c r="N17" i="26"/>
  <c r="M17" i="26"/>
  <c r="L17" i="26"/>
  <c r="K17" i="26"/>
  <c r="J17" i="26"/>
  <c r="J38" i="26" s="1"/>
  <c r="I17" i="26"/>
  <c r="H17" i="26"/>
  <c r="H38" i="26" s="1"/>
  <c r="G17" i="26"/>
  <c r="G38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Y17" i="27"/>
  <c r="X17" i="27"/>
  <c r="Z17" i="27" s="1"/>
  <c r="W17" i="27"/>
  <c r="W38" i="27" s="1"/>
  <c r="V17" i="27"/>
  <c r="V38" i="27" s="1"/>
  <c r="U17" i="27"/>
  <c r="U38" i="27" s="1"/>
  <c r="T17" i="27"/>
  <c r="S17" i="27"/>
  <c r="R17" i="27"/>
  <c r="Q17" i="27"/>
  <c r="P17" i="27"/>
  <c r="P38" i="27" s="1"/>
  <c r="O17" i="27"/>
  <c r="N17" i="27"/>
  <c r="M17" i="27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C17" i="27"/>
  <c r="AA17" i="28"/>
  <c r="Y17" i="28"/>
  <c r="Y38" i="28" s="1"/>
  <c r="X17" i="28"/>
  <c r="Z17" i="28" s="1"/>
  <c r="W17" i="28"/>
  <c r="W38" i="28" s="1"/>
  <c r="V17" i="28"/>
  <c r="U17" i="28"/>
  <c r="T17" i="28"/>
  <c r="S17" i="28"/>
  <c r="R17" i="28"/>
  <c r="Q17" i="28"/>
  <c r="P17" i="28"/>
  <c r="O17" i="28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E17" i="28"/>
  <c r="D17" i="28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V17" i="1"/>
  <c r="U17" i="1"/>
  <c r="T17" i="1"/>
  <c r="T38" i="1" s="1"/>
  <c r="S17" i="1"/>
  <c r="R17" i="1"/>
  <c r="Q17" i="1"/>
  <c r="P17" i="1"/>
  <c r="P38" i="1" s="1"/>
  <c r="O17" i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G17" i="1"/>
  <c r="F17" i="1"/>
  <c r="E17" i="1"/>
  <c r="D17" i="1"/>
  <c r="D38" i="1" s="1"/>
  <c r="D40" i="1" s="1"/>
  <c r="C17" i="1"/>
  <c r="C38" i="1" s="1"/>
  <c r="C40" i="1" s="1"/>
  <c r="Z27" i="14" l="1"/>
  <c r="X38" i="11"/>
  <c r="Z17" i="6"/>
  <c r="H38" i="7"/>
  <c r="F38" i="6"/>
  <c r="F40" i="6" s="1"/>
  <c r="C38" i="5"/>
  <c r="C40" i="5" s="1"/>
  <c r="Y38" i="5"/>
  <c r="Y40" i="5" s="1"/>
  <c r="W38" i="4"/>
  <c r="U38" i="3"/>
  <c r="Z38" i="15"/>
  <c r="I40" i="17"/>
  <c r="K39" i="17" s="1"/>
  <c r="H40" i="7"/>
  <c r="I39" i="7" s="1"/>
  <c r="I40" i="7" s="1"/>
  <c r="J40" i="7" s="1"/>
  <c r="Z17" i="5"/>
  <c r="X38" i="5"/>
  <c r="I38" i="17"/>
  <c r="G38" i="16"/>
  <c r="G40" i="16" s="1"/>
  <c r="H39" i="16" s="1"/>
  <c r="D38" i="15"/>
  <c r="D40" i="15" s="1"/>
  <c r="W38" i="14"/>
  <c r="S38" i="12"/>
  <c r="O38" i="10"/>
  <c r="M38" i="9"/>
  <c r="D38" i="5"/>
  <c r="D40" i="5" s="1"/>
  <c r="X38" i="25"/>
  <c r="H40" i="26"/>
  <c r="I39" i="26" s="1"/>
  <c r="I40" i="26" s="1"/>
  <c r="X40" i="24"/>
  <c r="Z40" i="24" s="1"/>
  <c r="Z38" i="24"/>
  <c r="O38" i="20"/>
  <c r="M38" i="19"/>
  <c r="R38" i="21"/>
  <c r="P38" i="20"/>
  <c r="N38" i="19"/>
  <c r="J38" i="17"/>
  <c r="E38" i="15"/>
  <c r="E40" i="15" s="1"/>
  <c r="L38" i="8"/>
  <c r="J38" i="7"/>
  <c r="C38" i="4"/>
  <c r="C40" i="4" s="1"/>
  <c r="W38" i="3"/>
  <c r="U38" i="2"/>
  <c r="M38" i="26"/>
  <c r="K38" i="25"/>
  <c r="I38" i="24"/>
  <c r="H40" i="21"/>
  <c r="I39" i="21" s="1"/>
  <c r="I40" i="21" s="1"/>
  <c r="F38" i="25"/>
  <c r="F40" i="25" s="1"/>
  <c r="K38" i="27"/>
  <c r="I38" i="26"/>
  <c r="G38" i="25"/>
  <c r="G40" i="25" s="1"/>
  <c r="H39" i="25" s="1"/>
  <c r="H40" i="25" s="1"/>
  <c r="I39" i="25" s="1"/>
  <c r="AA38" i="24"/>
  <c r="AA40" i="24" s="1"/>
  <c r="X38" i="23"/>
  <c r="P38" i="19"/>
  <c r="H40" i="13"/>
  <c r="I39" i="13" s="1"/>
  <c r="Z38" i="14"/>
  <c r="Y40" i="14"/>
  <c r="H40" i="3"/>
  <c r="I39" i="3" s="1"/>
  <c r="I40" i="3" s="1"/>
  <c r="J40" i="3" s="1"/>
  <c r="Z38" i="20"/>
  <c r="X40" i="20"/>
  <c r="Z40" i="20" s="1"/>
  <c r="Z38" i="9"/>
  <c r="X40" i="9"/>
  <c r="Z40" i="9" s="1"/>
  <c r="H40" i="10"/>
  <c r="I39" i="10" s="1"/>
  <c r="I40" i="10" s="1"/>
  <c r="K39" i="10" s="1"/>
  <c r="H38" i="2"/>
  <c r="H40" i="2" s="1"/>
  <c r="I39" i="2" s="1"/>
  <c r="I40" i="2" s="1"/>
  <c r="X38" i="27"/>
  <c r="I40" i="11"/>
  <c r="J40" i="11" s="1"/>
  <c r="Z17" i="18"/>
  <c r="X38" i="18"/>
  <c r="D38" i="24"/>
  <c r="D40" i="24" s="1"/>
  <c r="U38" i="22"/>
  <c r="E38" i="19"/>
  <c r="E40" i="19" s="1"/>
  <c r="W38" i="17"/>
  <c r="R38" i="15"/>
  <c r="Y38" i="8"/>
  <c r="Y40" i="8" s="1"/>
  <c r="X38" i="12"/>
  <c r="S38" i="13"/>
  <c r="O38" i="1"/>
  <c r="Y38" i="9"/>
  <c r="Y40" i="9" s="1"/>
  <c r="Z17" i="9"/>
  <c r="V38" i="26"/>
  <c r="R38" i="24"/>
  <c r="Z38" i="6"/>
  <c r="X40" i="6"/>
  <c r="Z40" i="6" s="1"/>
  <c r="Y38" i="18"/>
  <c r="Y40" i="18" s="1"/>
  <c r="H40" i="18"/>
  <c r="I39" i="18" s="1"/>
  <c r="I40" i="18" s="1"/>
  <c r="J40" i="18" s="1"/>
  <c r="Y40" i="28"/>
  <c r="J38" i="21"/>
  <c r="H38" i="20"/>
  <c r="F38" i="19"/>
  <c r="F40" i="19" s="1"/>
  <c r="D38" i="18"/>
  <c r="D40" i="18" s="1"/>
  <c r="AA38" i="18"/>
  <c r="AA40" i="18" s="1"/>
  <c r="X38" i="17"/>
  <c r="M38" i="13"/>
  <c r="I38" i="11"/>
  <c r="Z17" i="8"/>
  <c r="X38" i="8"/>
  <c r="T38" i="6"/>
  <c r="O38" i="4"/>
  <c r="M38" i="3"/>
  <c r="G38" i="20"/>
  <c r="G40" i="20" s="1"/>
  <c r="H39" i="20" s="1"/>
  <c r="H40" i="20" s="1"/>
  <c r="I39" i="20" s="1"/>
  <c r="I40" i="20" s="1"/>
  <c r="AA38" i="28"/>
  <c r="AA40" i="28" s="1"/>
  <c r="M38" i="22"/>
  <c r="K38" i="21"/>
  <c r="H40" i="19"/>
  <c r="I39" i="19" s="1"/>
  <c r="I40" i="19" s="1"/>
  <c r="V38" i="16"/>
  <c r="S38" i="15"/>
  <c r="P38" i="14"/>
  <c r="N38" i="13"/>
  <c r="L38" i="12"/>
  <c r="J38" i="11"/>
  <c r="H38" i="10"/>
  <c r="F38" i="9"/>
  <c r="F40" i="9" s="1"/>
  <c r="C38" i="8"/>
  <c r="C40" i="8" s="1"/>
  <c r="G38" i="1"/>
  <c r="G40" i="1" s="1"/>
  <c r="H39" i="1" s="1"/>
  <c r="E38" i="28"/>
  <c r="E40" i="28" s="1"/>
  <c r="C38" i="27"/>
  <c r="C40" i="27" s="1"/>
  <c r="Y38" i="27"/>
  <c r="Y40" i="27" s="1"/>
  <c r="W38" i="26"/>
  <c r="U38" i="25"/>
  <c r="S38" i="24"/>
  <c r="P38" i="23"/>
  <c r="N38" i="22"/>
  <c r="Z17" i="17"/>
  <c r="W38" i="16"/>
  <c r="T38" i="15"/>
  <c r="Q38" i="14"/>
  <c r="O38" i="13"/>
  <c r="M38" i="12"/>
  <c r="K38" i="11"/>
  <c r="H38" i="16"/>
  <c r="Z17" i="14"/>
  <c r="X38" i="14"/>
  <c r="X40" i="14" s="1"/>
  <c r="Z40" i="14" s="1"/>
  <c r="V38" i="13"/>
  <c r="T38" i="12"/>
  <c r="P38" i="10"/>
  <c r="I38" i="7"/>
  <c r="V38" i="3"/>
  <c r="T38" i="2"/>
  <c r="X38" i="4"/>
  <c r="M38" i="27"/>
  <c r="G38" i="24"/>
  <c r="G40" i="24" s="1"/>
  <c r="H39" i="24" s="1"/>
  <c r="AA38" i="23"/>
  <c r="AA40" i="23" s="1"/>
  <c r="R38" i="19"/>
  <c r="K38" i="16"/>
  <c r="E38" i="14"/>
  <c r="E40" i="14" s="1"/>
  <c r="C38" i="13"/>
  <c r="C40" i="13" s="1"/>
  <c r="N38" i="8"/>
  <c r="J38" i="6"/>
  <c r="L38" i="26"/>
  <c r="J38" i="25"/>
  <c r="C38" i="22"/>
  <c r="C40" i="22" s="1"/>
  <c r="I38" i="15"/>
  <c r="H38" i="5"/>
  <c r="F38" i="4"/>
  <c r="F40" i="4" s="1"/>
  <c r="D38" i="3"/>
  <c r="D40" i="3" s="1"/>
  <c r="X38" i="2"/>
  <c r="G38" i="4"/>
  <c r="G40" i="4" s="1"/>
  <c r="H39" i="4" s="1"/>
  <c r="H40" i="4" s="1"/>
  <c r="I39" i="4" s="1"/>
  <c r="I40" i="4" s="1"/>
  <c r="J40" i="4" s="1"/>
  <c r="K38" i="23"/>
  <c r="T38" i="9"/>
  <c r="H38" i="4"/>
  <c r="U38" i="1"/>
  <c r="L38" i="15"/>
  <c r="C38" i="11"/>
  <c r="C40" i="11" s="1"/>
  <c r="W38" i="10"/>
  <c r="P38" i="7"/>
  <c r="N38" i="6"/>
  <c r="Z38" i="21"/>
  <c r="X40" i="21"/>
  <c r="Z40" i="21" s="1"/>
  <c r="AA38" i="4"/>
  <c r="AA40" i="4" s="1"/>
  <c r="Z17" i="3"/>
  <c r="X38" i="3"/>
  <c r="V38" i="2"/>
  <c r="O38" i="28"/>
  <c r="K38" i="26"/>
  <c r="D38" i="23"/>
  <c r="D40" i="23" s="1"/>
  <c r="T38" i="20"/>
  <c r="Y40" i="13"/>
  <c r="H40" i="5"/>
  <c r="I39" i="5" s="1"/>
  <c r="I40" i="5" s="1"/>
  <c r="Y40" i="3"/>
  <c r="X38" i="28"/>
  <c r="R38" i="1"/>
  <c r="P38" i="28"/>
  <c r="E38" i="23"/>
  <c r="E40" i="23" s="1"/>
  <c r="S38" i="19"/>
  <c r="M38" i="7"/>
  <c r="E38" i="3"/>
  <c r="E40" i="3" s="1"/>
  <c r="S38" i="18"/>
  <c r="N38" i="16"/>
  <c r="K38" i="15"/>
  <c r="AA38" i="12"/>
  <c r="AA40" i="12" s="1"/>
  <c r="M38" i="6"/>
  <c r="AA38" i="2"/>
  <c r="AA40" i="2" s="1"/>
  <c r="Z27" i="1"/>
  <c r="X38" i="1"/>
  <c r="D38" i="21"/>
  <c r="D40" i="21" s="1"/>
  <c r="T38" i="18"/>
  <c r="V38" i="1"/>
  <c r="N38" i="25"/>
  <c r="G38" i="22"/>
  <c r="G40" i="22" s="1"/>
  <c r="H39" i="22" s="1"/>
  <c r="H40" i="22" s="1"/>
  <c r="I39" i="22" s="1"/>
  <c r="I40" i="22" s="1"/>
  <c r="K39" i="22" s="1"/>
  <c r="E38" i="21"/>
  <c r="E40" i="21" s="1"/>
  <c r="C38" i="20"/>
  <c r="C40" i="20" s="1"/>
  <c r="Y38" i="20"/>
  <c r="Y40" i="20" s="1"/>
  <c r="W38" i="19"/>
  <c r="U38" i="18"/>
  <c r="S38" i="17"/>
  <c r="M38" i="15"/>
  <c r="F38" i="12"/>
  <c r="F40" i="12" s="1"/>
  <c r="V38" i="9"/>
  <c r="O38" i="6"/>
  <c r="Q38" i="1"/>
  <c r="I38" i="25"/>
  <c r="Z17" i="22"/>
  <c r="X38" i="22"/>
  <c r="H38" i="15"/>
  <c r="N38" i="27"/>
  <c r="H38" i="24"/>
  <c r="AA38" i="13"/>
  <c r="AA40" i="13" s="1"/>
  <c r="AA38" i="3"/>
  <c r="AA40" i="3" s="1"/>
  <c r="Q38" i="7"/>
  <c r="Q38" i="26"/>
  <c r="O38" i="25"/>
  <c r="H38" i="22"/>
  <c r="F38" i="21"/>
  <c r="F40" i="21" s="1"/>
  <c r="D38" i="20"/>
  <c r="D40" i="20" s="1"/>
  <c r="AA38" i="20"/>
  <c r="AA40" i="20" s="1"/>
  <c r="V38" i="18"/>
  <c r="T38" i="17"/>
  <c r="Q38" i="16"/>
  <c r="N38" i="15"/>
  <c r="K38" i="14"/>
  <c r="I38" i="13"/>
  <c r="G38" i="12"/>
  <c r="G40" i="12" s="1"/>
  <c r="H39" i="12" s="1"/>
  <c r="H40" i="12" s="1"/>
  <c r="I39" i="12" s="1"/>
  <c r="I40" i="12" s="1"/>
  <c r="E38" i="11"/>
  <c r="E40" i="11" s="1"/>
  <c r="C38" i="10"/>
  <c r="C40" i="10" s="1"/>
  <c r="Y38" i="10"/>
  <c r="Y40" i="10" s="1"/>
  <c r="W38" i="9"/>
  <c r="P38" i="6"/>
  <c r="Z27" i="18"/>
  <c r="Y40" i="19"/>
  <c r="X38" i="10"/>
  <c r="Z17" i="23"/>
  <c r="W38" i="22"/>
  <c r="U38" i="21"/>
  <c r="S38" i="20"/>
  <c r="Q38" i="19"/>
  <c r="O38" i="18"/>
  <c r="M38" i="17"/>
  <c r="J38" i="16"/>
  <c r="G38" i="15"/>
  <c r="G40" i="15" s="1"/>
  <c r="H39" i="15" s="1"/>
  <c r="D38" i="14"/>
  <c r="D40" i="14" s="1"/>
  <c r="AA38" i="14"/>
  <c r="AA40" i="14" s="1"/>
  <c r="Z17" i="13"/>
  <c r="X38" i="13"/>
  <c r="V38" i="12"/>
  <c r="T38" i="11"/>
  <c r="R38" i="10"/>
  <c r="P38" i="9"/>
  <c r="H38" i="6"/>
  <c r="H40" i="6" s="1"/>
  <c r="I39" i="6" s="1"/>
  <c r="I40" i="6" s="1"/>
  <c r="I38" i="10"/>
  <c r="G38" i="9"/>
  <c r="G40" i="9" s="1"/>
  <c r="H39" i="9" s="1"/>
  <c r="H40" i="9" s="1"/>
  <c r="I39" i="9" s="1"/>
  <c r="I40" i="9" s="1"/>
  <c r="J40" i="9" s="1"/>
  <c r="D38" i="8"/>
  <c r="D40" i="8" s="1"/>
  <c r="W38" i="7"/>
  <c r="U38" i="6"/>
  <c r="R38" i="5"/>
  <c r="P38" i="4"/>
  <c r="N38" i="3"/>
  <c r="L38" i="2"/>
  <c r="H38" i="1"/>
  <c r="F38" i="28"/>
  <c r="F40" i="28" s="1"/>
  <c r="D38" i="27"/>
  <c r="D40" i="27" s="1"/>
  <c r="AA38" i="27"/>
  <c r="AA40" i="27" s="1"/>
  <c r="Z17" i="26"/>
  <c r="X38" i="26"/>
  <c r="V38" i="25"/>
  <c r="T38" i="24"/>
  <c r="Q38" i="23"/>
  <c r="E38" i="8"/>
  <c r="E40" i="8" s="1"/>
  <c r="AA38" i="8"/>
  <c r="AA40" i="8" s="1"/>
  <c r="X38" i="7"/>
  <c r="S38" i="5"/>
  <c r="Q38" i="4"/>
  <c r="O38" i="3"/>
  <c r="M38" i="2"/>
  <c r="Z27" i="25"/>
  <c r="Y38" i="23"/>
  <c r="Y40" i="23" s="1"/>
  <c r="Z17" i="21"/>
  <c r="Z17" i="2"/>
  <c r="X38" i="19"/>
  <c r="Z17" i="1"/>
  <c r="Z27" i="28"/>
  <c r="Z27" i="19"/>
  <c r="Z27" i="9"/>
  <c r="J40" i="27"/>
  <c r="K39" i="27"/>
  <c r="J40" i="12"/>
  <c r="K39" i="12"/>
  <c r="J40" i="19"/>
  <c r="K39" i="19"/>
  <c r="J40" i="26"/>
  <c r="K39" i="26"/>
  <c r="J40" i="21"/>
  <c r="K39" i="21"/>
  <c r="J40" i="28"/>
  <c r="K39" i="28"/>
  <c r="K39" i="23"/>
  <c r="J40" i="23"/>
  <c r="J40" i="8"/>
  <c r="K39" i="8"/>
  <c r="J40" i="20"/>
  <c r="K39" i="20"/>
  <c r="K39" i="14"/>
  <c r="J40" i="14"/>
  <c r="K39" i="5"/>
  <c r="J40" i="5"/>
  <c r="J40" i="2" l="1"/>
  <c r="K39" i="2"/>
  <c r="K39" i="6"/>
  <c r="J40" i="6"/>
  <c r="Z38" i="2"/>
  <c r="X40" i="2"/>
  <c r="Z40" i="2" s="1"/>
  <c r="Z38" i="18"/>
  <c r="X40" i="18"/>
  <c r="Z40" i="18" s="1"/>
  <c r="Z38" i="27"/>
  <c r="X40" i="27"/>
  <c r="Z40" i="27" s="1"/>
  <c r="H40" i="16"/>
  <c r="I39" i="16" s="1"/>
  <c r="I40" i="16" s="1"/>
  <c r="Z38" i="19"/>
  <c r="X40" i="19"/>
  <c r="Z40" i="19" s="1"/>
  <c r="Z38" i="10"/>
  <c r="X40" i="10"/>
  <c r="Z40" i="10" s="1"/>
  <c r="Z38" i="1"/>
  <c r="X40" i="1"/>
  <c r="Z40" i="1" s="1"/>
  <c r="J40" i="10"/>
  <c r="Z38" i="22"/>
  <c r="X40" i="22"/>
  <c r="Z40" i="22" s="1"/>
  <c r="J40" i="22"/>
  <c r="I40" i="13"/>
  <c r="Z38" i="3"/>
  <c r="X40" i="3"/>
  <c r="Z40" i="3" s="1"/>
  <c r="X40" i="7"/>
  <c r="Z40" i="7" s="1"/>
  <c r="Z38" i="7"/>
  <c r="K39" i="3"/>
  <c r="Z38" i="26"/>
  <c r="X40" i="26"/>
  <c r="Z40" i="26" s="1"/>
  <c r="H40" i="24"/>
  <c r="I39" i="24" s="1"/>
  <c r="I40" i="24" s="1"/>
  <c r="Z38" i="23"/>
  <c r="X40" i="23"/>
  <c r="Z40" i="23" s="1"/>
  <c r="I40" i="25"/>
  <c r="K39" i="11"/>
  <c r="N39" i="11" s="1"/>
  <c r="J40" i="17"/>
  <c r="Z38" i="8"/>
  <c r="X40" i="8"/>
  <c r="Z40" i="8" s="1"/>
  <c r="Z38" i="4"/>
  <c r="X40" i="4"/>
  <c r="Z40" i="4" s="1"/>
  <c r="Z38" i="25"/>
  <c r="X40" i="25"/>
  <c r="Z40" i="25" s="1"/>
  <c r="Z38" i="5"/>
  <c r="X40" i="5"/>
  <c r="Z40" i="5" s="1"/>
  <c r="Z38" i="13"/>
  <c r="X40" i="13"/>
  <c r="Z40" i="13" s="1"/>
  <c r="Z38" i="12"/>
  <c r="X40" i="12"/>
  <c r="Z40" i="12" s="1"/>
  <c r="K39" i="7"/>
  <c r="H40" i="15"/>
  <c r="I39" i="15" s="1"/>
  <c r="I40" i="15" s="1"/>
  <c r="Z38" i="11"/>
  <c r="X40" i="11"/>
  <c r="Z40" i="11" s="1"/>
  <c r="K39" i="4"/>
  <c r="K40" i="4" s="1"/>
  <c r="L39" i="4" s="1"/>
  <c r="L40" i="4" s="1"/>
  <c r="M39" i="4" s="1"/>
  <c r="M40" i="4" s="1"/>
  <c r="K39" i="9"/>
  <c r="K39" i="18"/>
  <c r="Z38" i="28"/>
  <c r="X40" i="28"/>
  <c r="Z40" i="28" s="1"/>
  <c r="H40" i="1"/>
  <c r="I39" i="1" s="1"/>
  <c r="I40" i="1" s="1"/>
  <c r="Z38" i="17"/>
  <c r="X40" i="17"/>
  <c r="Z40" i="17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28"/>
  <c r="K40" i="28"/>
  <c r="L39" i="28" s="1"/>
  <c r="L40" i="28" s="1"/>
  <c r="M39" i="28" s="1"/>
  <c r="M40" i="28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26"/>
  <c r="K40" i="26"/>
  <c r="L39" i="26" s="1"/>
  <c r="L40" i="26" s="1"/>
  <c r="M39" i="26" s="1"/>
  <c r="M40" i="26" s="1"/>
  <c r="N39" i="3"/>
  <c r="K40" i="3"/>
  <c r="L39" i="3" s="1"/>
  <c r="L40" i="3" s="1"/>
  <c r="M39" i="3" s="1"/>
  <c r="M40" i="3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27"/>
  <c r="K40" i="27"/>
  <c r="L39" i="27" s="1"/>
  <c r="L40" i="27" s="1"/>
  <c r="M39" i="27" s="1"/>
  <c r="M40" i="27" s="1"/>
  <c r="N39" i="4"/>
  <c r="J40" i="13" l="1"/>
  <c r="K39" i="13"/>
  <c r="J40" i="1"/>
  <c r="K39" i="1"/>
  <c r="J40" i="25"/>
  <c r="K39" i="25"/>
  <c r="J40" i="16"/>
  <c r="K39" i="16"/>
  <c r="K40" i="11"/>
  <c r="L39" i="11" s="1"/>
  <c r="L40" i="11" s="1"/>
  <c r="M39" i="11" s="1"/>
  <c r="M40" i="11" s="1"/>
  <c r="J40" i="24"/>
  <c r="K39" i="24"/>
  <c r="J40" i="15"/>
  <c r="K39" i="15"/>
  <c r="N39" i="7"/>
  <c r="K40" i="7"/>
  <c r="L39" i="7" s="1"/>
  <c r="L40" i="7" s="1"/>
  <c r="M39" i="7" s="1"/>
  <c r="M40" i="7" s="1"/>
  <c r="O39" i="9"/>
  <c r="N40" i="9"/>
  <c r="N40" i="20"/>
  <c r="O39" i="20"/>
  <c r="N40" i="18"/>
  <c r="O39" i="18"/>
  <c r="N40" i="14"/>
  <c r="O39" i="14"/>
  <c r="N40" i="26"/>
  <c r="O39" i="26"/>
  <c r="N40" i="11"/>
  <c r="O39" i="11"/>
  <c r="O39" i="4"/>
  <c r="N40" i="4"/>
  <c r="O39" i="8"/>
  <c r="N40" i="8"/>
  <c r="N40" i="6"/>
  <c r="O39" i="6"/>
  <c r="N40" i="10"/>
  <c r="O39" i="10"/>
  <c r="N40" i="19"/>
  <c r="O39" i="19"/>
  <c r="N40" i="21"/>
  <c r="O39" i="21"/>
  <c r="N40" i="22"/>
  <c r="O39" i="22"/>
  <c r="N40" i="12"/>
  <c r="O39" i="12"/>
  <c r="N40" i="23"/>
  <c r="O39" i="23"/>
  <c r="N40" i="5"/>
  <c r="O39" i="5"/>
  <c r="N40" i="27"/>
  <c r="O39" i="27"/>
  <c r="N40" i="2"/>
  <c r="O39" i="2"/>
  <c r="O39" i="17"/>
  <c r="N40" i="17"/>
  <c r="N40" i="3"/>
  <c r="O39" i="3"/>
  <c r="O39" i="28"/>
  <c r="N40" i="28"/>
  <c r="N40" i="7" l="1"/>
  <c r="O39" i="7"/>
  <c r="N39" i="15"/>
  <c r="K40" i="15"/>
  <c r="L39" i="15" s="1"/>
  <c r="L40" i="15" s="1"/>
  <c r="M39" i="15" s="1"/>
  <c r="M40" i="15" s="1"/>
  <c r="N39" i="24"/>
  <c r="K40" i="24"/>
  <c r="L39" i="24" s="1"/>
  <c r="L40" i="24" s="1"/>
  <c r="M39" i="24" s="1"/>
  <c r="M40" i="24" s="1"/>
  <c r="N39" i="16"/>
  <c r="K40" i="16"/>
  <c r="L39" i="16" s="1"/>
  <c r="L40" i="16" s="1"/>
  <c r="M39" i="16" s="1"/>
  <c r="M40" i="16" s="1"/>
  <c r="N39" i="25"/>
  <c r="K40" i="25"/>
  <c r="L39" i="25" s="1"/>
  <c r="L40" i="25" s="1"/>
  <c r="M39" i="25" s="1"/>
  <c r="M40" i="25" s="1"/>
  <c r="N39" i="1"/>
  <c r="K40" i="1"/>
  <c r="L39" i="1" s="1"/>
  <c r="L40" i="1" s="1"/>
  <c r="M39" i="1" s="1"/>
  <c r="M40" i="1" s="1"/>
  <c r="N39" i="13"/>
  <c r="K40" i="13"/>
  <c r="L39" i="13" s="1"/>
  <c r="L40" i="13" s="1"/>
  <c r="M39" i="13" s="1"/>
  <c r="M40" i="13" s="1"/>
  <c r="O40" i="8"/>
  <c r="P39" i="8" s="1"/>
  <c r="P40" i="8" s="1"/>
  <c r="Q39" i="8" s="1"/>
  <c r="Q40" i="8" s="1"/>
  <c r="R39" i="8"/>
  <c r="O40" i="27"/>
  <c r="P39" i="27" s="1"/>
  <c r="P40" i="27" s="1"/>
  <c r="Q39" i="27" s="1"/>
  <c r="Q40" i="27" s="1"/>
  <c r="R39" i="27"/>
  <c r="O40" i="26"/>
  <c r="P39" i="26" s="1"/>
  <c r="P40" i="26" s="1"/>
  <c r="Q39" i="26" s="1"/>
  <c r="Q40" i="26" s="1"/>
  <c r="R39" i="26"/>
  <c r="R39" i="28"/>
  <c r="O40" i="28"/>
  <c r="P39" i="28" s="1"/>
  <c r="P40" i="28" s="1"/>
  <c r="Q39" i="28" s="1"/>
  <c r="Q40" i="28" s="1"/>
  <c r="O40" i="5"/>
  <c r="P39" i="5" s="1"/>
  <c r="P40" i="5" s="1"/>
  <c r="Q39" i="5" s="1"/>
  <c r="Q40" i="5" s="1"/>
  <c r="R39" i="5"/>
  <c r="O40" i="10"/>
  <c r="P39" i="10" s="1"/>
  <c r="P40" i="10" s="1"/>
  <c r="Q39" i="10" s="1"/>
  <c r="Q40" i="10" s="1"/>
  <c r="R39" i="10"/>
  <c r="O40" i="23"/>
  <c r="P39" i="23" s="1"/>
  <c r="P40" i="23" s="1"/>
  <c r="Q39" i="23" s="1"/>
  <c r="Q40" i="23" s="1"/>
  <c r="R39" i="23"/>
  <c r="O40" i="14"/>
  <c r="P39" i="14" s="1"/>
  <c r="P40" i="14" s="1"/>
  <c r="Q39" i="14" s="1"/>
  <c r="Q40" i="14" s="1"/>
  <c r="R39" i="14"/>
  <c r="O40" i="22"/>
  <c r="P39" i="22" s="1"/>
  <c r="P40" i="22" s="1"/>
  <c r="Q39" i="22" s="1"/>
  <c r="Q40" i="22" s="1"/>
  <c r="R39" i="22"/>
  <c r="O40" i="18"/>
  <c r="P39" i="18" s="1"/>
  <c r="P40" i="18" s="1"/>
  <c r="Q39" i="18" s="1"/>
  <c r="Q40" i="18" s="1"/>
  <c r="R39" i="18"/>
  <c r="R39" i="3"/>
  <c r="O40" i="3"/>
  <c r="P39" i="3" s="1"/>
  <c r="P40" i="3" s="1"/>
  <c r="Q39" i="3" s="1"/>
  <c r="Q40" i="3" s="1"/>
  <c r="O40" i="21"/>
  <c r="P39" i="21" s="1"/>
  <c r="P40" i="21" s="1"/>
  <c r="Q39" i="21" s="1"/>
  <c r="Q40" i="21" s="1"/>
  <c r="R39" i="21"/>
  <c r="O40" i="20"/>
  <c r="P39" i="20" s="1"/>
  <c r="P40" i="20" s="1"/>
  <c r="Q39" i="20" s="1"/>
  <c r="Q40" i="20" s="1"/>
  <c r="R39" i="20"/>
  <c r="O40" i="4"/>
  <c r="P39" i="4" s="1"/>
  <c r="P40" i="4" s="1"/>
  <c r="Q39" i="4" s="1"/>
  <c r="Q40" i="4" s="1"/>
  <c r="R39" i="4"/>
  <c r="O40" i="17"/>
  <c r="P39" i="17" s="1"/>
  <c r="P40" i="17" s="1"/>
  <c r="Q39" i="17" s="1"/>
  <c r="Q40" i="17" s="1"/>
  <c r="R39" i="17"/>
  <c r="R39" i="2"/>
  <c r="O40" i="2"/>
  <c r="P39" i="2" s="1"/>
  <c r="P40" i="2" s="1"/>
  <c r="Q39" i="2" s="1"/>
  <c r="Q40" i="2" s="1"/>
  <c r="O40" i="12"/>
  <c r="P39" i="12" s="1"/>
  <c r="P40" i="12" s="1"/>
  <c r="Q39" i="12" s="1"/>
  <c r="Q40" i="12" s="1"/>
  <c r="R39" i="12"/>
  <c r="O40" i="19"/>
  <c r="P39" i="19" s="1"/>
  <c r="P40" i="19" s="1"/>
  <c r="Q39" i="19" s="1"/>
  <c r="Q40" i="19" s="1"/>
  <c r="R39" i="19"/>
  <c r="O40" i="6"/>
  <c r="P39" i="6" s="1"/>
  <c r="P40" i="6" s="1"/>
  <c r="Q39" i="6" s="1"/>
  <c r="Q40" i="6" s="1"/>
  <c r="R39" i="6"/>
  <c r="R39" i="11"/>
  <c r="O40" i="11"/>
  <c r="P39" i="11" s="1"/>
  <c r="P40" i="11" s="1"/>
  <c r="Q39" i="11" s="1"/>
  <c r="Q40" i="11" s="1"/>
  <c r="O40" i="9"/>
  <c r="P39" i="9" s="1"/>
  <c r="P40" i="9" s="1"/>
  <c r="Q39" i="9" s="1"/>
  <c r="Q40" i="9" s="1"/>
  <c r="R39" i="9"/>
  <c r="N40" i="13" l="1"/>
  <c r="O39" i="13"/>
  <c r="N40" i="1"/>
  <c r="O39" i="1"/>
  <c r="N40" i="25"/>
  <c r="O39" i="25"/>
  <c r="N40" i="16"/>
  <c r="O39" i="16"/>
  <c r="N40" i="24"/>
  <c r="O39" i="24"/>
  <c r="N40" i="15"/>
  <c r="O39" i="15"/>
  <c r="R39" i="7"/>
  <c r="O40" i="7"/>
  <c r="P39" i="7" s="1"/>
  <c r="P40" i="7" s="1"/>
  <c r="Q39" i="7" s="1"/>
  <c r="Q40" i="7" s="1"/>
  <c r="R40" i="2"/>
  <c r="S39" i="2"/>
  <c r="R40" i="22"/>
  <c r="S39" i="22"/>
  <c r="R40" i="14"/>
  <c r="S39" i="14"/>
  <c r="R40" i="12"/>
  <c r="S39" i="12"/>
  <c r="R40" i="18"/>
  <c r="S39" i="18"/>
  <c r="S39" i="11"/>
  <c r="R40" i="11"/>
  <c r="R40" i="20"/>
  <c r="S39" i="20"/>
  <c r="R40" i="10"/>
  <c r="S39" i="10"/>
  <c r="R40" i="28"/>
  <c r="S39" i="28"/>
  <c r="R40" i="9"/>
  <c r="S39" i="9"/>
  <c r="R40" i="4"/>
  <c r="S39" i="4"/>
  <c r="R40" i="26"/>
  <c r="S39" i="26"/>
  <c r="R40" i="27"/>
  <c r="S39" i="27"/>
  <c r="S39" i="6"/>
  <c r="R40" i="6"/>
  <c r="R40" i="21"/>
  <c r="S39" i="21"/>
  <c r="R40" i="5"/>
  <c r="S39" i="5"/>
  <c r="R40" i="8"/>
  <c r="S39" i="8"/>
  <c r="S39" i="3"/>
  <c r="R40" i="3"/>
  <c r="R40" i="19"/>
  <c r="S39" i="19"/>
  <c r="R40" i="17"/>
  <c r="S39" i="17"/>
  <c r="S39" i="23"/>
  <c r="R40" i="23"/>
  <c r="R40" i="7" l="1"/>
  <c r="S39" i="7"/>
  <c r="O40" i="15"/>
  <c r="P39" i="15" s="1"/>
  <c r="P40" i="15" s="1"/>
  <c r="Q39" i="15" s="1"/>
  <c r="Q40" i="15" s="1"/>
  <c r="R39" i="15"/>
  <c r="R39" i="24"/>
  <c r="O40" i="24"/>
  <c r="P39" i="24" s="1"/>
  <c r="P40" i="24" s="1"/>
  <c r="Q39" i="24" s="1"/>
  <c r="Q40" i="24" s="1"/>
  <c r="O40" i="16"/>
  <c r="P39" i="16" s="1"/>
  <c r="P40" i="16" s="1"/>
  <c r="Q39" i="16" s="1"/>
  <c r="Q40" i="16" s="1"/>
  <c r="R39" i="16"/>
  <c r="R39" i="25"/>
  <c r="O40" i="25"/>
  <c r="P39" i="25" s="1"/>
  <c r="P40" i="25" s="1"/>
  <c r="Q39" i="25" s="1"/>
  <c r="Q40" i="25" s="1"/>
  <c r="R39" i="1"/>
  <c r="O40" i="1"/>
  <c r="P39" i="1" s="1"/>
  <c r="P40" i="1" s="1"/>
  <c r="Q39" i="1" s="1"/>
  <c r="Q40" i="1" s="1"/>
  <c r="O40" i="13"/>
  <c r="P39" i="13" s="1"/>
  <c r="P40" i="13" s="1"/>
  <c r="Q39" i="13" s="1"/>
  <c r="Q40" i="13" s="1"/>
  <c r="R39" i="13"/>
  <c r="V39" i="19"/>
  <c r="S40" i="19"/>
  <c r="T39" i="19" s="1"/>
  <c r="T40" i="19" s="1"/>
  <c r="U39" i="19" s="1"/>
  <c r="U40" i="19" s="1"/>
  <c r="V40" i="19" s="1"/>
  <c r="W40" i="19" s="1"/>
  <c r="V39" i="22"/>
  <c r="S40" i="22"/>
  <c r="T39" i="22" s="1"/>
  <c r="T40" i="22" s="1"/>
  <c r="U39" i="22" s="1"/>
  <c r="U40" i="22" s="1"/>
  <c r="V40" i="22" s="1"/>
  <c r="W40" i="22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23"/>
  <c r="S40" i="23"/>
  <c r="T39" i="23" s="1"/>
  <c r="T40" i="23" s="1"/>
  <c r="U39" i="23" s="1"/>
  <c r="U40" i="23" s="1"/>
  <c r="V40" i="23" s="1"/>
  <c r="W40" i="23" s="1"/>
  <c r="V39" i="3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27"/>
  <c r="S40" i="27"/>
  <c r="T39" i="27" s="1"/>
  <c r="T40" i="27" s="1"/>
  <c r="U39" i="27" s="1"/>
  <c r="U40" i="27" s="1"/>
  <c r="V40" i="27" s="1"/>
  <c r="W40" i="27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R40" i="16" l="1"/>
  <c r="S39" i="16"/>
  <c r="R40" i="25"/>
  <c r="S39" i="25"/>
  <c r="R40" i="24"/>
  <c r="S39" i="24"/>
  <c r="S39" i="15"/>
  <c r="R40" i="15"/>
  <c r="S40" i="7"/>
  <c r="T39" i="7" s="1"/>
  <c r="T40" i="7" s="1"/>
  <c r="U39" i="7" s="1"/>
  <c r="U40" i="7" s="1"/>
  <c r="V40" i="7" s="1"/>
  <c r="W40" i="7" s="1"/>
  <c r="V39" i="7"/>
  <c r="S39" i="13"/>
  <c r="R40" i="13"/>
  <c r="R40" i="1"/>
  <c r="S39" i="1"/>
  <c r="V39" i="25" l="1"/>
  <c r="S40" i="25"/>
  <c r="T39" i="25" s="1"/>
  <c r="T40" i="25" s="1"/>
  <c r="U39" i="25" s="1"/>
  <c r="U40" i="25" s="1"/>
  <c r="V40" i="25" s="1"/>
  <c r="W40" i="25" s="1"/>
  <c r="S40" i="16"/>
  <c r="T39" i="16" s="1"/>
  <c r="T40" i="16" s="1"/>
  <c r="U39" i="16" s="1"/>
  <c r="U40" i="16" s="1"/>
  <c r="V40" i="16" s="1"/>
  <c r="W40" i="16" s="1"/>
  <c r="V39" i="16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<sst xmlns="http://schemas.openxmlformats.org/spreadsheetml/2006/main" count="2940" uniqueCount="93">
  <si>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</si>
  <si>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</si>
  <si>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</si>
  <si>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</si>
  <si>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</si>
  <si>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</si>
  <si>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</si>
  <si>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</si>
  <si>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</si>
  <si>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</si>
  <si>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</si>
  <si>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</si>
  <si>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</si>
  <si>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</si>
  <si>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</si>
  <si>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</si>
  <si>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</si>
  <si>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</si>
  <si>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</si>
  <si>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</si>
  <si>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</si>
  <si>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</si>
  <si>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</si>
  <si>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</si>
  <si>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</si>
  <si>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</si>
  <si>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</si>
  <si>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</si>
  <si>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</si>
  <si>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</si>
  <si>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</si>
  <si>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</si>
  <si>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</si>
  <si>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</si>
  <si>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</si>
  <si>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</si>
  <si>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</si>
  <si>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</si>
  <si>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</si>
  <si>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</si>
  <si>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</si>
  <si>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</si>
  <si>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</si>
  <si>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</si>
  <si>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</si>
  <si>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</si>
  <si>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</si>
  <si>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</si>
  <si>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</si>
  <si>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</si>
  <si>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</si>
  <si>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</si>
  <si>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</si>
  <si>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</si>
  <si>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</si>
  <si>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</si>
  <si>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</si>
  <si>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</si>
  <si>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</si>
  <si>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</si>
  <si>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</si>
  <si>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</si>
  <si>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</si>
  <si>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1st Quarter ended 30 September 2025 (Figures Finalised as at 2025/10/28)</t>
  </si>
  <si>
    <t>Limpopo: Greater Tzaneen (LIM333) - Table C7 Quarterly Budgeted Cash Flows ( Energy sources                                     ) for 1st Quarter ended 30 September 2025 (Figures Finalised as at 2025/10/28)</t>
  </si>
  <si>
    <t>Limpopo: Ba-Phalaborwa (LIM334) - Table C7 Quarterly Budgeted Cash Flows ( Energy sources                                     ) for 1st Quarter ended 30 September 2025 (Figures Finalised as at 2025/10/28)</t>
  </si>
  <si>
    <t>Limpopo: Maruleng (LIM335) - Table C7 Quarterly Budgeted Cash Flows ( Energy sources                                     ) for 1st Quarter ended 30 September 2025 (Figures Finalised as at 2025/10/28)</t>
  </si>
  <si>
    <t>Limpopo: Mopani (DC33) - Table C7 Quarterly Budgeted Cash Flows ( Energy sources                                     ) for 1st Quarter ended 30 September 2025 (Figures Finalised as at 2025/10/28)</t>
  </si>
  <si>
    <t>Limpopo: Musina (LIM341) - Table C7 Quarterly Budgeted Cash Flows ( Energy sources                                     ) for 1st Quarter ended 30 September 2025 (Figures Finalised as at 2025/10/28)</t>
  </si>
  <si>
    <t>Limpopo: Thulamela (LIM343) - Table C7 Quarterly Budgeted Cash Flows ( Energy sources                                     ) for 1st Quarter ended 30 September 2025 (Figures Finalised as at 2025/10/28)</t>
  </si>
  <si>
    <t>Limpopo: Makhado (LIM344) - Table C7 Quarterly Budgeted Cash Flows ( Energy sources                                     ) for 1st Quarter ended 30 September 2025 (Figures Finalised as at 2025/10/28)</t>
  </si>
  <si>
    <t>Limpopo: Collins Chabane (LIM345) - Table C7 Quarterly Budgeted Cash Flows ( Energy sources                                     ) for 1st Quarter ended 30 September 2025 (Figures Finalised as at 2025/10/28)</t>
  </si>
  <si>
    <t>Limpopo: Vhembe (DC34) - Table C7 Quarterly Budgeted Cash Flows ( Energy sources                                     ) for 1st Quarter ended 30 September 2025 (Figures Finalised as at 2025/10/28)</t>
  </si>
  <si>
    <t>Limpopo: Blouberg (LIM351) - Table C7 Quarterly Budgeted Cash Flows ( Energy sources                                     ) for 1st Quarter ended 30 September 2025 (Figures Finalised as at 2025/10/28)</t>
  </si>
  <si>
    <t>Limpopo: Molemole (LIM353) - Table C7 Quarterly Budgeted Cash Flows ( Energy sources                                     ) for 1st Quarter ended 30 September 2025 (Figures Finalised as at 2025/10/28)</t>
  </si>
  <si>
    <t>Limpopo: Polokwane (LIM354) - Table C7 Quarterly Budgeted Cash Flows ( Energy sources                                     ) for 1st Quarter ended 30 September 2025 (Figures Finalised as at 2025/10/28)</t>
  </si>
  <si>
    <t>Limpopo: Lepelle-Nkumpi (LIM355) - Table C7 Quarterly Budgeted Cash Flows ( Energy sources                                     ) for 1st Quarter ended 30 September 2025 (Figures Finalised as at 2025/10/28)</t>
  </si>
  <si>
    <t>Limpopo: Capricorn (DC35) - Table C7 Quarterly Budgeted Cash Flows ( Energy sources                                     ) for 1st Quarter ended 30 September 2025 (Figures Finalised as at 2025/10/28)</t>
  </si>
  <si>
    <t>Limpopo: Thabazimbi (LIM361) - Table C7 Quarterly Budgeted Cash Flows ( Energy sources                                     ) for 1st Quarter ended 30 September 2025 (Figures Finalised as at 2025/10/28)</t>
  </si>
  <si>
    <t>Limpopo: Lephalale (LIM362) - Table C7 Quarterly Budgeted Cash Flows ( Energy sources                                     ) for 1st Quarter ended 30 September 2025 (Figures Finalised as at 2025/10/28)</t>
  </si>
  <si>
    <t>Limpopo: Bela Bela (LIM366) - Table C7 Quarterly Budgeted Cash Flows ( Energy sources                                     ) for 1st Quarter ended 30 September 2025 (Figures Finalised as at 2025/10/28)</t>
  </si>
  <si>
    <t>Limpopo: Mogalakwena (LIM367) - Table C7 Quarterly Budgeted Cash Flows ( Energy sources                                     ) for 1st Quarter ended 30 September 2025 (Figures Finalised as at 2025/10/28)</t>
  </si>
  <si>
    <t>Limpopo: Modimolle-Mookgopong (LIM368) - Table C7 Quarterly Budgeted Cash Flows ( Energy sources                                     ) for 1st Quarter ended 30 September 2025 (Figures Finalised as at 2025/10/28)</t>
  </si>
  <si>
    <t>Limpopo: Waterberg (DC36) - Table C7 Quarterly Budgeted Cash Flows ( Energy sources                                     ) for 1st Quarter ended 30 September 2025 (Figures Finalised as at 2025/10/28)</t>
  </si>
  <si>
    <t>Limpopo: Ephraim Mogale (LIM471) - Table C7 Quarterly Budgeted Cash Flows ( Energy sources                                     ) for 1st Quarter ended 30 September 2025 (Figures Finalised as at 2025/10/28)</t>
  </si>
  <si>
    <t>Limpopo: Elias Motsoaledi (LIM472) - Table C7 Quarterly Budgeted Cash Flows ( Energy sources                                     ) for 1st Quarter ended 30 September 2025 (Figures Finalised as at 2025/10/28)</t>
  </si>
  <si>
    <t>Limpopo: Makhuduthamaga (LIM473) - Table C7 Quarterly Budgeted Cash Flows ( Energy sources                                     ) for 1st Quarter ended 30 September 2025 (Figures Finalised as at 2025/10/28)</t>
  </si>
  <si>
    <t>Limpopo: Tubatse Fetakgomo (LIM476) - Table C7 Quarterly Budgeted Cash Flows ( Energy sources                                     ) for 1st Quarter ended 30 September 2025 (Figures Finalised as at 2025/10/28)</t>
  </si>
  <si>
    <t>Limpopo: Sekhukhune (DC47)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</si>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</sst>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-4000000</v>
      </c>
      <c r="D14" s="18"/>
      <c r="E14" s="19">
        <v>-58734247</v>
      </c>
      <c r="F14" s="20">
        <v>-58734247</v>
      </c>
      <c r="G14" s="20"/>
      <c r="H14" s="20">
        <v>-1428350</v>
      </c>
      <c r="I14" s="20"/>
      <c r="J14" s="20">
        <v>-1428350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-1428350</v>
      </c>
      <c r="X14" s="20">
        <v>-14683563</v>
      </c>
      <c r="Y14" s="20">
        <v>13255213</v>
      </c>
      <c r="Z14" s="21">
        <v>-90.272456351363758</v>
      </c>
      <c r="AA14" s="22">
        <v>-58734247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-4000000</v>
      </c>
      <c r="D17" s="26">
        <f>SUM(D6:D16)</f>
        <v>0</v>
      </c>
      <c r="E17" s="27">
        <f t="shared" si="0"/>
        <v>-58734247</v>
      </c>
      <c r="F17" s="28">
        <f t="shared" si="0"/>
        <v>-58734247</v>
      </c>
      <c r="G17" s="28">
        <f t="shared" si="0"/>
        <v>0</v>
      </c>
      <c r="H17" s="28">
        <f t="shared" si="0"/>
        <v>-1428350</v>
      </c>
      <c r="I17" s="28">
        <f t="shared" si="0"/>
        <v>0</v>
      </c>
      <c r="J17" s="28">
        <f t="shared" si="0"/>
        <v>-1428350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-1428350</v>
      </c>
      <c r="X17" s="28">
        <f t="shared" si="0"/>
        <v>-14683563</v>
      </c>
      <c r="Y17" s="28">
        <f t="shared" si="0"/>
        <v>13255213</v>
      </c>
      <c r="Z17" s="29">
        <f>+IF(X17&lt;&gt;0,+(Y17/X17)*100,0)</f>
        <v>-90.272456351363758</v>
      </c>
      <c r="AA17" s="30">
        <f>SUM(AA6:AA16)</f>
        <v>-58734247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-7500000</v>
      </c>
      <c r="F26" s="20">
        <v>-7500000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-1875000</v>
      </c>
      <c r="Y26" s="20">
        <v>1875000</v>
      </c>
      <c r="Z26" s="21">
        <v>-100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-7500000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-1875000</v>
      </c>
      <c r="Y27" s="28">
        <f t="shared" si="1"/>
        <v>1875000</v>
      </c>
      <c r="Z27" s="29">
        <f>+IF(X27&lt;&gt;0,+(Y27/X27)*100,0)</f>
        <v>-100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-4000000</v>
      </c>
      <c r="D38" s="32">
        <f>+D17+D27+D36</f>
        <v>0</v>
      </c>
      <c r="E38" s="33">
        <f t="shared" si="3"/>
        <v>-66234247</v>
      </c>
      <c r="F38" s="2">
        <f t="shared" si="3"/>
        <v>-66234247</v>
      </c>
      <c r="G38" s="2">
        <f t="shared" si="3"/>
        <v>0</v>
      </c>
      <c r="H38" s="2">
        <f t="shared" si="3"/>
        <v>-1428350</v>
      </c>
      <c r="I38" s="2">
        <f t="shared" si="3"/>
        <v>0</v>
      </c>
      <c r="J38" s="2">
        <f t="shared" si="3"/>
        <v>-1428350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-1428350</v>
      </c>
      <c r="X38" s="2">
        <f t="shared" si="3"/>
        <v>-16558563</v>
      </c>
      <c r="Y38" s="2">
        <f t="shared" si="3"/>
        <v>15130213</v>
      </c>
      <c r="Z38" s="34">
        <f>+IF(X38&lt;&gt;0,+(Y38/X38)*100,0)</f>
        <v>-91.373949538978721</v>
      </c>
      <c r="AA38" s="35">
        <f>+AA17+AA27+AA36</f>
        <v>-66234247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-1428350</v>
      </c>
      <c r="J39" s="2">
        <f>+G39</f>
        <v>0</v>
      </c>
      <c r="K39" s="2">
        <f>+I40+K60</f>
        <v>-1428350</v>
      </c>
      <c r="L39" s="2">
        <f>+K40+L60</f>
        <v>-1428350</v>
      </c>
      <c r="M39" s="2">
        <f>+L40+M60</f>
        <v>-1428350</v>
      </c>
      <c r="N39" s="2">
        <f>+K39</f>
        <v>-1428350</v>
      </c>
      <c r="O39" s="2">
        <f>+M40+O60</f>
        <v>-1428350</v>
      </c>
      <c r="P39" s="2">
        <f>+O40+P60</f>
        <v>-1428350</v>
      </c>
      <c r="Q39" s="2">
        <f>+P40+Q60</f>
        <v>-1428350</v>
      </c>
      <c r="R39" s="2">
        <f>+O39</f>
        <v>-1428350</v>
      </c>
      <c r="S39" s="2">
        <f>+Q40+S60</f>
        <v>-1428350</v>
      </c>
      <c r="T39" s="2">
        <f>+S40+T60</f>
        <v>-1428350</v>
      </c>
      <c r="U39" s="2">
        <f>+T40+U60</f>
        <v>-1428350</v>
      </c>
      <c r="V39" s="2">
        <f>+S39</f>
        <v>-1428350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-4000000</v>
      </c>
      <c r="D40" s="43">
        <f t="shared" ref="D40:AA40" si="4">+D38+D39</f>
        <v>0</v>
      </c>
      <c r="E40" s="44">
        <f t="shared" si="4"/>
        <v>-66234247</v>
      </c>
      <c r="F40" s="45">
        <f t="shared" si="4"/>
        <v>-66234247</v>
      </c>
      <c r="G40" s="45">
        <f t="shared" si="4"/>
        <v>0</v>
      </c>
      <c r="H40" s="45">
        <f t="shared" si="4"/>
        <v>-1428350</v>
      </c>
      <c r="I40" s="45">
        <f t="shared" si="4"/>
        <v>-1428350</v>
      </c>
      <c r="J40" s="45">
        <f>+I40</f>
        <v>-1428350</v>
      </c>
      <c r="K40" s="45">
        <f t="shared" si="4"/>
        <v>-1428350</v>
      </c>
      <c r="L40" s="45">
        <f t="shared" si="4"/>
        <v>-1428350</v>
      </c>
      <c r="M40" s="45">
        <f t="shared" si="4"/>
        <v>-1428350</v>
      </c>
      <c r="N40" s="45">
        <f>+M40</f>
        <v>-1428350</v>
      </c>
      <c r="O40" s="45">
        <f t="shared" si="4"/>
        <v>-1428350</v>
      </c>
      <c r="P40" s="45">
        <f t="shared" si="4"/>
        <v>-1428350</v>
      </c>
      <c r="Q40" s="45">
        <f t="shared" si="4"/>
        <v>-1428350</v>
      </c>
      <c r="R40" s="45">
        <f>+Q40</f>
        <v>-1428350</v>
      </c>
      <c r="S40" s="45">
        <f t="shared" si="4"/>
        <v>-1428350</v>
      </c>
      <c r="T40" s="45">
        <f t="shared" si="4"/>
        <v>-1428350</v>
      </c>
      <c r="U40" s="45">
        <f t="shared" si="4"/>
        <v>-1428350</v>
      </c>
      <c r="V40" s="45">
        <f>+U40</f>
        <v>-1428350</v>
      </c>
      <c r="W40" s="45">
        <f>+V40</f>
        <v>-1428350</v>
      </c>
      <c r="X40" s="45">
        <f t="shared" si="4"/>
        <v>-16558563</v>
      </c>
      <c r="Y40" s="45">
        <f t="shared" si="4"/>
        <v>15130213</v>
      </c>
      <c r="Z40" s="46">
        <f>+IF(X40&lt;&gt;0,+(Y40/X40)*100,0)</f>
        <v>-91.373949538978721</v>
      </c>
      <c r="AA40" s="47">
        <f t="shared" si="4"/>
        <v>-66234247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10766442</v>
      </c>
      <c r="D7" s="18"/>
      <c r="E7" s="19">
        <v>31477440</v>
      </c>
      <c r="F7" s="20">
        <v>31477440</v>
      </c>
      <c r="G7" s="20">
        <v>2262020</v>
      </c>
      <c r="H7" s="20">
        <v>2054520</v>
      </c>
      <c r="I7" s="20">
        <v>2615618</v>
      </c>
      <c r="J7" s="20">
        <v>6932158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6932158</v>
      </c>
      <c r="X7" s="20">
        <v>7869360</v>
      </c>
      <c r="Y7" s="20">
        <v>-937202</v>
      </c>
      <c r="Z7" s="21">
        <v>-11.909507253448819</v>
      </c>
      <c r="AA7" s="22">
        <v>31477440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33170000</v>
      </c>
      <c r="D9" s="18"/>
      <c r="E9" s="19">
        <v>17079000</v>
      </c>
      <c r="F9" s="20">
        <v>17079000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4269750</v>
      </c>
      <c r="Y9" s="20">
        <v>-3269750</v>
      </c>
      <c r="Z9" s="21">
        <v>-76.579425024884358</v>
      </c>
      <c r="AA9" s="22">
        <v>17079000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5435000</v>
      </c>
      <c r="H10" s="20"/>
      <c r="I10" s="20"/>
      <c r="J10" s="20">
        <v>5435000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5435000</v>
      </c>
      <c r="X10" s="20"/>
      <c r="Y10" s="20">
        <v>5435000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148475</v>
      </c>
      <c r="D11" s="18"/>
      <c r="E11" s="19">
        <v>795024</v>
      </c>
      <c r="F11" s="20">
        <v>795024</v>
      </c>
      <c r="G11" s="20">
        <v>38594</v>
      </c>
      <c r="H11" s="20">
        <v>40988</v>
      </c>
      <c r="I11" s="20">
        <v>50948</v>
      </c>
      <c r="J11" s="20">
        <v>130530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130530</v>
      </c>
      <c r="X11" s="20">
        <v>198756</v>
      </c>
      <c r="Y11" s="20">
        <v>-68226</v>
      </c>
      <c r="Z11" s="21">
        <v>-34.326510897784217</v>
      </c>
      <c r="AA11" s="22">
        <v>795024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-63642812</v>
      </c>
      <c r="D14" s="18"/>
      <c r="E14" s="19">
        <v>-59266092</v>
      </c>
      <c r="F14" s="20">
        <v>-59266092</v>
      </c>
      <c r="G14" s="20">
        <v>-10035669</v>
      </c>
      <c r="H14" s="20">
        <v>-7372051</v>
      </c>
      <c r="I14" s="20">
        <v>-8799610</v>
      </c>
      <c r="J14" s="20">
        <v>-26207330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-26207330</v>
      </c>
      <c r="X14" s="20">
        <v>-14816523</v>
      </c>
      <c r="Y14" s="20">
        <v>-11390807</v>
      </c>
      <c r="Z14" s="21">
        <v>76.879082899543974</v>
      </c>
      <c r="AA14" s="22">
        <v>-59266092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-19557895</v>
      </c>
      <c r="D17" s="26">
        <f>SUM(D6:D16)</f>
        <v>0</v>
      </c>
      <c r="E17" s="27">
        <f t="shared" si="0"/>
        <v>-9914628</v>
      </c>
      <c r="F17" s="28">
        <f t="shared" si="0"/>
        <v>-9914628</v>
      </c>
      <c r="G17" s="28">
        <f t="shared" si="0"/>
        <v>-2300055</v>
      </c>
      <c r="H17" s="28">
        <f t="shared" si="0"/>
        <v>-4276543</v>
      </c>
      <c r="I17" s="28">
        <f t="shared" si="0"/>
        <v>-6133044</v>
      </c>
      <c r="J17" s="28">
        <f t="shared" si="0"/>
        <v>-12709642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-12709642</v>
      </c>
      <c r="X17" s="28">
        <f t="shared" si="0"/>
        <v>-2478657</v>
      </c>
      <c r="Y17" s="28">
        <f t="shared" si="0"/>
        <v>-10230985</v>
      </c>
      <c r="Z17" s="29">
        <f>+IF(X17&lt;&gt;0,+(Y17/X17)*100,0)</f>
        <v>412.76324235261274</v>
      </c>
      <c r="AA17" s="30">
        <f>SUM(AA6:AA16)</f>
        <v>-9914628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-3043178</v>
      </c>
      <c r="D26" s="18"/>
      <c r="E26" s="19">
        <v>-2499996</v>
      </c>
      <c r="F26" s="20">
        <v>-2499996</v>
      </c>
      <c r="G26" s="20"/>
      <c r="H26" s="20"/>
      <c r="I26" s="20">
        <v>-71223</v>
      </c>
      <c r="J26" s="20">
        <v>-71223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-71223</v>
      </c>
      <c r="X26" s="20">
        <v>-624999</v>
      </c>
      <c r="Y26" s="20">
        <v>553776</v>
      </c>
      <c r="Z26" s="21">
        <v>-88.604301766882827</v>
      </c>
      <c r="AA26" s="22">
        <v>-2499996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-3043178</v>
      </c>
      <c r="D27" s="26">
        <f>SUM(D21:D26)</f>
        <v>0</v>
      </c>
      <c r="E27" s="27">
        <f t="shared" si="1"/>
        <v>-2499996</v>
      </c>
      <c r="F27" s="28">
        <f t="shared" si="1"/>
        <v>-2499996</v>
      </c>
      <c r="G27" s="28">
        <f t="shared" si="1"/>
        <v>0</v>
      </c>
      <c r="H27" s="28">
        <f t="shared" si="1"/>
        <v>0</v>
      </c>
      <c r="I27" s="28">
        <f t="shared" si="1"/>
        <v>-71223</v>
      </c>
      <c r="J27" s="28">
        <f t="shared" si="1"/>
        <v>-71223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-71223</v>
      </c>
      <c r="X27" s="28">
        <f t="shared" si="1"/>
        <v>-624999</v>
      </c>
      <c r="Y27" s="28">
        <f t="shared" si="1"/>
        <v>553776</v>
      </c>
      <c r="Z27" s="29">
        <f>+IF(X27&lt;&gt;0,+(Y27/X27)*100,0)</f>
        <v>-88.604301766882827</v>
      </c>
      <c r="AA27" s="30">
        <f>SUM(AA21:AA26)</f>
        <v>-2499996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-22601073</v>
      </c>
      <c r="D38" s="32">
        <f>+D17+D27+D36</f>
        <v>0</v>
      </c>
      <c r="E38" s="33">
        <f t="shared" si="3"/>
        <v>-12414624</v>
      </c>
      <c r="F38" s="2">
        <f t="shared" si="3"/>
        <v>-12414624</v>
      </c>
      <c r="G38" s="2">
        <f t="shared" si="3"/>
        <v>-2300055</v>
      </c>
      <c r="H38" s="2">
        <f t="shared" si="3"/>
        <v>-4276543</v>
      </c>
      <c r="I38" s="2">
        <f t="shared" si="3"/>
        <v>-6204267</v>
      </c>
      <c r="J38" s="2">
        <f t="shared" si="3"/>
        <v>-12780865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-12780865</v>
      </c>
      <c r="X38" s="2">
        <f t="shared" si="3"/>
        <v>-3103656</v>
      </c>
      <c r="Y38" s="2">
        <f t="shared" si="3"/>
        <v>-9677209</v>
      </c>
      <c r="Z38" s="34">
        <f>+IF(X38&lt;&gt;0,+(Y38/X38)*100,0)</f>
        <v>311.80030905486944</v>
      </c>
      <c r="AA38" s="35">
        <f>+AA17+AA27+AA36</f>
        <v>-12414624</v>
      </c>
    </row>
    <row r="39" spans="1:27" x14ac:dyDescent="0.25">
      <c r="A39" s="23" t="s">
        <v>60</v>
      </c>
      <c r="B39" s="17"/>
      <c r="C39" s="32">
        <v>-58239639</v>
      </c>
      <c r="D39" s="32"/>
      <c r="E39" s="33"/>
      <c r="F39" s="2"/>
      <c r="G39" s="2">
        <v>-61811962</v>
      </c>
      <c r="H39" s="2">
        <f>+G40+H60</f>
        <v>-64112017</v>
      </c>
      <c r="I39" s="2">
        <f>+H40+I60</f>
        <v>-68388560</v>
      </c>
      <c r="J39" s="2">
        <f>+G39</f>
        <v>-61811962</v>
      </c>
      <c r="K39" s="2">
        <f>+I40+K60</f>
        <v>-74592827</v>
      </c>
      <c r="L39" s="2">
        <f>+K40+L60</f>
        <v>-74592827</v>
      </c>
      <c r="M39" s="2">
        <f>+L40+M60</f>
        <v>-74592827</v>
      </c>
      <c r="N39" s="2">
        <f>+K39</f>
        <v>-74592827</v>
      </c>
      <c r="O39" s="2">
        <f>+M40+O60</f>
        <v>-74592827</v>
      </c>
      <c r="P39" s="2">
        <f>+O40+P60</f>
        <v>-74592827</v>
      </c>
      <c r="Q39" s="2">
        <f>+P40+Q60</f>
        <v>-74592827</v>
      </c>
      <c r="R39" s="2">
        <f>+O39</f>
        <v>-74592827</v>
      </c>
      <c r="S39" s="2">
        <f>+Q40+S60</f>
        <v>-74592827</v>
      </c>
      <c r="T39" s="2">
        <f>+S40+T60</f>
        <v>-74592827</v>
      </c>
      <c r="U39" s="2">
        <f>+T40+U60</f>
        <v>-74592827</v>
      </c>
      <c r="V39" s="2">
        <f>+S39</f>
        <v>-74592827</v>
      </c>
      <c r="W39" s="2">
        <f>+G39</f>
        <v>-61811962</v>
      </c>
      <c r="X39" s="2"/>
      <c r="Y39" s="2">
        <f>+W39-X39</f>
        <v>-61811962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-80840712</v>
      </c>
      <c r="D40" s="43">
        <f t="shared" ref="D40:AA40" si="4">+D38+D39</f>
        <v>0</v>
      </c>
      <c r="E40" s="44">
        <f t="shared" si="4"/>
        <v>-12414624</v>
      </c>
      <c r="F40" s="45">
        <f t="shared" si="4"/>
        <v>-12414624</v>
      </c>
      <c r="G40" s="45">
        <f t="shared" si="4"/>
        <v>-64112017</v>
      </c>
      <c r="H40" s="45">
        <f t="shared" si="4"/>
        <v>-68388560</v>
      </c>
      <c r="I40" s="45">
        <f t="shared" si="4"/>
        <v>-74592827</v>
      </c>
      <c r="J40" s="45">
        <f>+I40</f>
        <v>-74592827</v>
      </c>
      <c r="K40" s="45">
        <f t="shared" si="4"/>
        <v>-74592827</v>
      </c>
      <c r="L40" s="45">
        <f t="shared" si="4"/>
        <v>-74592827</v>
      </c>
      <c r="M40" s="45">
        <f t="shared" si="4"/>
        <v>-74592827</v>
      </c>
      <c r="N40" s="45">
        <f>+M40</f>
        <v>-74592827</v>
      </c>
      <c r="O40" s="45">
        <f t="shared" si="4"/>
        <v>-74592827</v>
      </c>
      <c r="P40" s="45">
        <f t="shared" si="4"/>
        <v>-74592827</v>
      </c>
      <c r="Q40" s="45">
        <f t="shared" si="4"/>
        <v>-74592827</v>
      </c>
      <c r="R40" s="45">
        <f>+Q40</f>
        <v>-74592827</v>
      </c>
      <c r="S40" s="45">
        <f t="shared" si="4"/>
        <v>-74592827</v>
      </c>
      <c r="T40" s="45">
        <f t="shared" si="4"/>
        <v>-74592827</v>
      </c>
      <c r="U40" s="45">
        <f t="shared" si="4"/>
        <v>-74592827</v>
      </c>
      <c r="V40" s="45">
        <f>+U40</f>
        <v>-74592827</v>
      </c>
      <c r="W40" s="45">
        <f>+V40</f>
        <v>-74592827</v>
      </c>
      <c r="X40" s="45">
        <f t="shared" si="4"/>
        <v>-3103656</v>
      </c>
      <c r="Y40" s="45">
        <f t="shared" si="4"/>
        <v>-71489171</v>
      </c>
      <c r="Z40" s="46">
        <f>+IF(X40&lt;&gt;0,+(Y40/X40)*100,0)</f>
        <v>2303.3857811561588</v>
      </c>
      <c r="AA40" s="47">
        <f t="shared" si="4"/>
        <v>-12414624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-61811962</v>
      </c>
      <c r="J60">
        <v>-61811962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22560332</v>
      </c>
      <c r="D7" s="18"/>
      <c r="E7" s="19">
        <v>991495346</v>
      </c>
      <c r="F7" s="20">
        <v>991495346</v>
      </c>
      <c r="G7" s="20">
        <v>216323415</v>
      </c>
      <c r="H7" s="20">
        <v>469747700</v>
      </c>
      <c r="I7" s="20">
        <v>259084830</v>
      </c>
      <c r="J7" s="20">
        <v>945155945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945155945</v>
      </c>
      <c r="X7" s="20">
        <v>247873836</v>
      </c>
      <c r="Y7" s="20">
        <v>697282109</v>
      </c>
      <c r="Z7" s="21">
        <v>281.30524796493648</v>
      </c>
      <c r="AA7" s="22">
        <v>991495346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15930000</v>
      </c>
      <c r="D9" s="18"/>
      <c r="E9" s="19">
        <v>10536000</v>
      </c>
      <c r="F9" s="20">
        <v>10536000</v>
      </c>
      <c r="G9" s="20"/>
      <c r="H9" s="20">
        <v>4741000</v>
      </c>
      <c r="I9" s="20"/>
      <c r="J9" s="20">
        <v>4741000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4741000</v>
      </c>
      <c r="X9" s="20">
        <v>2634000</v>
      </c>
      <c r="Y9" s="20">
        <v>2107000</v>
      </c>
      <c r="Z9" s="21">
        <v>79.992406985573268</v>
      </c>
      <c r="AA9" s="22">
        <v>10536000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-1006757689</v>
      </c>
      <c r="F14" s="20">
        <v>-1006757689</v>
      </c>
      <c r="G14" s="20">
        <v>-92836746</v>
      </c>
      <c r="H14" s="20">
        <v>-95408372</v>
      </c>
      <c r="I14" s="20">
        <v>-101786846</v>
      </c>
      <c r="J14" s="20">
        <v>-290031964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-290031964</v>
      </c>
      <c r="X14" s="20">
        <v>-251689422</v>
      </c>
      <c r="Y14" s="20">
        <v>-38342542</v>
      </c>
      <c r="Z14" s="21">
        <v>15.234069709930044</v>
      </c>
      <c r="AA14" s="22">
        <v>-1006757689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-5905140</v>
      </c>
      <c r="F15" s="20">
        <v>-5905140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-1476285</v>
      </c>
      <c r="Y15" s="20">
        <v>1476285</v>
      </c>
      <c r="Z15" s="21">
        <v>-100</v>
      </c>
      <c r="AA15" s="22">
        <v>-5905140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38490332</v>
      </c>
      <c r="D17" s="26">
        <f>SUM(D6:D16)</f>
        <v>0</v>
      </c>
      <c r="E17" s="27">
        <f t="shared" si="0"/>
        <v>-10631482</v>
      </c>
      <c r="F17" s="28">
        <f t="shared" si="0"/>
        <v>-10631482</v>
      </c>
      <c r="G17" s="28">
        <f t="shared" si="0"/>
        <v>123486669</v>
      </c>
      <c r="H17" s="28">
        <f t="shared" si="0"/>
        <v>379080328</v>
      </c>
      <c r="I17" s="28">
        <f t="shared" si="0"/>
        <v>157297984</v>
      </c>
      <c r="J17" s="28">
        <f t="shared" si="0"/>
        <v>659864981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659864981</v>
      </c>
      <c r="X17" s="28">
        <f t="shared" si="0"/>
        <v>-2657870</v>
      </c>
      <c r="Y17" s="28">
        <f t="shared" si="0"/>
        <v>662522851</v>
      </c>
      <c r="Z17" s="29">
        <f>+IF(X17&lt;&gt;0,+(Y17/X17)*100,0)</f>
        <v>-24926.834307170779</v>
      </c>
      <c r="AA17" s="30">
        <f>SUM(AA6:AA16)</f>
        <v>-10631482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-80500000</v>
      </c>
      <c r="F26" s="20">
        <v>-80500000</v>
      </c>
      <c r="G26" s="20">
        <v>-1456024</v>
      </c>
      <c r="H26" s="20">
        <v>-2182547</v>
      </c>
      <c r="I26" s="20">
        <v>-530457</v>
      </c>
      <c r="J26" s="20">
        <v>-4169028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-4169028</v>
      </c>
      <c r="X26" s="20">
        <v>-20124996</v>
      </c>
      <c r="Y26" s="20">
        <v>15955968</v>
      </c>
      <c r="Z26" s="21">
        <v>-79.284328801854173</v>
      </c>
      <c r="AA26" s="22">
        <v>-80500000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-80500000</v>
      </c>
      <c r="F27" s="28">
        <f t="shared" si="1"/>
        <v>-80500000</v>
      </c>
      <c r="G27" s="28">
        <f t="shared" si="1"/>
        <v>-1456024</v>
      </c>
      <c r="H27" s="28">
        <f t="shared" si="1"/>
        <v>-2182547</v>
      </c>
      <c r="I27" s="28">
        <f t="shared" si="1"/>
        <v>-530457</v>
      </c>
      <c r="J27" s="28">
        <f t="shared" si="1"/>
        <v>-4169028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-4169028</v>
      </c>
      <c r="X27" s="28">
        <f t="shared" si="1"/>
        <v>-20124996</v>
      </c>
      <c r="Y27" s="28">
        <f t="shared" si="1"/>
        <v>15955968</v>
      </c>
      <c r="Z27" s="29">
        <f>+IF(X27&lt;&gt;0,+(Y27/X27)*100,0)</f>
        <v>-79.284328801854173</v>
      </c>
      <c r="AA27" s="30">
        <f>SUM(AA21:AA26)</f>
        <v>-80500000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38490332</v>
      </c>
      <c r="D38" s="32">
        <f>+D17+D27+D36</f>
        <v>0</v>
      </c>
      <c r="E38" s="33">
        <f t="shared" si="3"/>
        <v>-91131482</v>
      </c>
      <c r="F38" s="2">
        <f t="shared" si="3"/>
        <v>-91131482</v>
      </c>
      <c r="G38" s="2">
        <f t="shared" si="3"/>
        <v>122030645</v>
      </c>
      <c r="H38" s="2">
        <f t="shared" si="3"/>
        <v>376897781</v>
      </c>
      <c r="I38" s="2">
        <f t="shared" si="3"/>
        <v>156767527</v>
      </c>
      <c r="J38" s="2">
        <f t="shared" si="3"/>
        <v>655695953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655695953</v>
      </c>
      <c r="X38" s="2">
        <f t="shared" si="3"/>
        <v>-22782866</v>
      </c>
      <c r="Y38" s="2">
        <f t="shared" si="3"/>
        <v>678478819</v>
      </c>
      <c r="Z38" s="34">
        <f>+IF(X38&lt;&gt;0,+(Y38/X38)*100,0)</f>
        <v>-2978.022251458618</v>
      </c>
      <c r="AA38" s="35">
        <f>+AA17+AA27+AA36</f>
        <v>-91131482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122030645</v>
      </c>
      <c r="I39" s="2">
        <f>+H40+I60</f>
        <v>498928426</v>
      </c>
      <c r="J39" s="2">
        <f>+G39</f>
        <v>0</v>
      </c>
      <c r="K39" s="2">
        <f>+I40+K60</f>
        <v>655695953</v>
      </c>
      <c r="L39" s="2">
        <f>+K40+L60</f>
        <v>655695953</v>
      </c>
      <c r="M39" s="2">
        <f>+L40+M60</f>
        <v>655695953</v>
      </c>
      <c r="N39" s="2">
        <f>+K39</f>
        <v>655695953</v>
      </c>
      <c r="O39" s="2">
        <f>+M40+O60</f>
        <v>655695953</v>
      </c>
      <c r="P39" s="2">
        <f>+O40+P60</f>
        <v>655695953</v>
      </c>
      <c r="Q39" s="2">
        <f>+P40+Q60</f>
        <v>655695953</v>
      </c>
      <c r="R39" s="2">
        <f>+O39</f>
        <v>655695953</v>
      </c>
      <c r="S39" s="2">
        <f>+Q40+S60</f>
        <v>655695953</v>
      </c>
      <c r="T39" s="2">
        <f>+S40+T60</f>
        <v>655695953</v>
      </c>
      <c r="U39" s="2">
        <f>+T40+U60</f>
        <v>655695953</v>
      </c>
      <c r="V39" s="2">
        <f>+S39</f>
        <v>655695953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38490332</v>
      </c>
      <c r="D40" s="43">
        <f t="shared" ref="D40:AA40" si="4">+D38+D39</f>
        <v>0</v>
      </c>
      <c r="E40" s="44">
        <f t="shared" si="4"/>
        <v>-91131482</v>
      </c>
      <c r="F40" s="45">
        <f t="shared" si="4"/>
        <v>-91131482</v>
      </c>
      <c r="G40" s="45">
        <f t="shared" si="4"/>
        <v>122030645</v>
      </c>
      <c r="H40" s="45">
        <f t="shared" si="4"/>
        <v>498928426</v>
      </c>
      <c r="I40" s="45">
        <f t="shared" si="4"/>
        <v>655695953</v>
      </c>
      <c r="J40" s="45">
        <f>+I40</f>
        <v>655695953</v>
      </c>
      <c r="K40" s="45">
        <f t="shared" si="4"/>
        <v>655695953</v>
      </c>
      <c r="L40" s="45">
        <f t="shared" si="4"/>
        <v>655695953</v>
      </c>
      <c r="M40" s="45">
        <f t="shared" si="4"/>
        <v>655695953</v>
      </c>
      <c r="N40" s="45">
        <f>+M40</f>
        <v>655695953</v>
      </c>
      <c r="O40" s="45">
        <f t="shared" si="4"/>
        <v>655695953</v>
      </c>
      <c r="P40" s="45">
        <f t="shared" si="4"/>
        <v>655695953</v>
      </c>
      <c r="Q40" s="45">
        <f t="shared" si="4"/>
        <v>655695953</v>
      </c>
      <c r="R40" s="45">
        <f>+Q40</f>
        <v>655695953</v>
      </c>
      <c r="S40" s="45">
        <f t="shared" si="4"/>
        <v>655695953</v>
      </c>
      <c r="T40" s="45">
        <f t="shared" si="4"/>
        <v>655695953</v>
      </c>
      <c r="U40" s="45">
        <f t="shared" si="4"/>
        <v>655695953</v>
      </c>
      <c r="V40" s="45">
        <f>+U40</f>
        <v>655695953</v>
      </c>
      <c r="W40" s="45">
        <f>+V40</f>
        <v>655695953</v>
      </c>
      <c r="X40" s="45">
        <f t="shared" si="4"/>
        <v>-22782866</v>
      </c>
      <c r="Y40" s="45">
        <f t="shared" si="4"/>
        <v>678478819</v>
      </c>
      <c r="Z40" s="46">
        <f>+IF(X40&lt;&gt;0,+(Y40/X40)*100,0)</f>
        <v>-2978.022251458618</v>
      </c>
      <c r="AA40" s="47">
        <f t="shared" si="4"/>
        <v>-91131482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59325742</v>
      </c>
      <c r="D7" s="18"/>
      <c r="E7" s="19">
        <v>156296001</v>
      </c>
      <c r="F7" s="20">
        <v>156296001</v>
      </c>
      <c r="G7" s="20">
        <v>8094768</v>
      </c>
      <c r="H7" s="20">
        <v>5534844</v>
      </c>
      <c r="I7" s="20">
        <v>4727459</v>
      </c>
      <c r="J7" s="20">
        <v>18357071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18357071</v>
      </c>
      <c r="X7" s="20">
        <v>39073998</v>
      </c>
      <c r="Y7" s="20">
        <v>-20716927</v>
      </c>
      <c r="Z7" s="21">
        <v>-53.01972682703213</v>
      </c>
      <c r="AA7" s="22">
        <v>156296001</v>
      </c>
    </row>
    <row r="8" spans="1:27" x14ac:dyDescent="0.25">
      <c r="A8" s="23" t="s">
        <v>36</v>
      </c>
      <c r="B8" s="17" t="s">
        <v>32</v>
      </c>
      <c r="C8" s="18">
        <v>888000</v>
      </c>
      <c r="D8" s="18"/>
      <c r="E8" s="19">
        <v>5091304</v>
      </c>
      <c r="F8" s="20">
        <v>5091304</v>
      </c>
      <c r="G8" s="20">
        <v>2635000</v>
      </c>
      <c r="H8" s="20"/>
      <c r="I8" s="20"/>
      <c r="J8" s="20">
        <v>2635000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2635000</v>
      </c>
      <c r="X8" s="20">
        <v>1272825</v>
      </c>
      <c r="Y8" s="20">
        <v>1362175</v>
      </c>
      <c r="Z8" s="21">
        <v>107.01981812110857</v>
      </c>
      <c r="AA8" s="22">
        <v>5091304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-214251487</v>
      </c>
      <c r="F14" s="20">
        <v>-214251487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-53562876</v>
      </c>
      <c r="Y14" s="20">
        <v>53562876</v>
      </c>
      <c r="Z14" s="21">
        <v>-100</v>
      </c>
      <c r="AA14" s="22">
        <v>-214251487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60213742</v>
      </c>
      <c r="D17" s="26">
        <f>SUM(D6:D16)</f>
        <v>0</v>
      </c>
      <c r="E17" s="27">
        <f t="shared" si="0"/>
        <v>-52864182</v>
      </c>
      <c r="F17" s="28">
        <f t="shared" si="0"/>
        <v>-52864182</v>
      </c>
      <c r="G17" s="28">
        <f t="shared" si="0"/>
        <v>10729768</v>
      </c>
      <c r="H17" s="28">
        <f t="shared" si="0"/>
        <v>5534844</v>
      </c>
      <c r="I17" s="28">
        <f t="shared" si="0"/>
        <v>4727459</v>
      </c>
      <c r="J17" s="28">
        <f t="shared" si="0"/>
        <v>20992071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20992071</v>
      </c>
      <c r="X17" s="28">
        <f t="shared" si="0"/>
        <v>-13216053</v>
      </c>
      <c r="Y17" s="28">
        <f t="shared" si="0"/>
        <v>34208124</v>
      </c>
      <c r="Z17" s="29">
        <f>+IF(X17&lt;&gt;0,+(Y17/X17)*100,0)</f>
        <v>-258.83767263947868</v>
      </c>
      <c r="AA17" s="30">
        <f>SUM(AA6:AA16)</f>
        <v>-52864182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-1851031</v>
      </c>
      <c r="D26" s="18"/>
      <c r="E26" s="19">
        <v>-2202350</v>
      </c>
      <c r="F26" s="20">
        <v>-2202350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-550587</v>
      </c>
      <c r="Y26" s="20">
        <v>550587</v>
      </c>
      <c r="Z26" s="21">
        <v>-100</v>
      </c>
      <c r="AA26" s="22">
        <v>-2202350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-1851031</v>
      </c>
      <c r="D27" s="26">
        <f>SUM(D21:D26)</f>
        <v>0</v>
      </c>
      <c r="E27" s="27">
        <f t="shared" si="1"/>
        <v>-2202350</v>
      </c>
      <c r="F27" s="28">
        <f t="shared" si="1"/>
        <v>-2202350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-550587</v>
      </c>
      <c r="Y27" s="28">
        <f t="shared" si="1"/>
        <v>550587</v>
      </c>
      <c r="Z27" s="29">
        <f>+IF(X27&lt;&gt;0,+(Y27/X27)*100,0)</f>
        <v>-100</v>
      </c>
      <c r="AA27" s="30">
        <f>SUM(AA21:AA26)</f>
        <v>-2202350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58362711</v>
      </c>
      <c r="D38" s="32">
        <f>+D17+D27+D36</f>
        <v>0</v>
      </c>
      <c r="E38" s="33">
        <f t="shared" si="3"/>
        <v>-55066532</v>
      </c>
      <c r="F38" s="2">
        <f t="shared" si="3"/>
        <v>-55066532</v>
      </c>
      <c r="G38" s="2">
        <f t="shared" si="3"/>
        <v>10729768</v>
      </c>
      <c r="H38" s="2">
        <f t="shared" si="3"/>
        <v>5534844</v>
      </c>
      <c r="I38" s="2">
        <f t="shared" si="3"/>
        <v>4727459</v>
      </c>
      <c r="J38" s="2">
        <f t="shared" si="3"/>
        <v>20992071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20992071</v>
      </c>
      <c r="X38" s="2">
        <f t="shared" si="3"/>
        <v>-13766640</v>
      </c>
      <c r="Y38" s="2">
        <f t="shared" si="3"/>
        <v>34758711</v>
      </c>
      <c r="Z38" s="34">
        <f>+IF(X38&lt;&gt;0,+(Y38/X38)*100,0)</f>
        <v>-252.48507261031014</v>
      </c>
      <c r="AA38" s="35">
        <f>+AA17+AA27+AA36</f>
        <v>-55066532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10729768</v>
      </c>
      <c r="I39" s="2">
        <f>+H40+I60</f>
        <v>16264612</v>
      </c>
      <c r="J39" s="2">
        <f>+G39</f>
        <v>0</v>
      </c>
      <c r="K39" s="2">
        <f>+I40+K60</f>
        <v>20992071</v>
      </c>
      <c r="L39" s="2">
        <f>+K40+L60</f>
        <v>20992071</v>
      </c>
      <c r="M39" s="2">
        <f>+L40+M60</f>
        <v>20992071</v>
      </c>
      <c r="N39" s="2">
        <f>+K39</f>
        <v>20992071</v>
      </c>
      <c r="O39" s="2">
        <f>+M40+O60</f>
        <v>20992071</v>
      </c>
      <c r="P39" s="2">
        <f>+O40+P60</f>
        <v>20992071</v>
      </c>
      <c r="Q39" s="2">
        <f>+P40+Q60</f>
        <v>20992071</v>
      </c>
      <c r="R39" s="2">
        <f>+O39</f>
        <v>20992071</v>
      </c>
      <c r="S39" s="2">
        <f>+Q40+S60</f>
        <v>20992071</v>
      </c>
      <c r="T39" s="2">
        <f>+S40+T60</f>
        <v>20992071</v>
      </c>
      <c r="U39" s="2">
        <f>+T40+U60</f>
        <v>20992071</v>
      </c>
      <c r="V39" s="2">
        <f>+S39</f>
        <v>20992071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58362711</v>
      </c>
      <c r="D40" s="43">
        <f t="shared" ref="D40:AA40" si="4">+D38+D39</f>
        <v>0</v>
      </c>
      <c r="E40" s="44">
        <f t="shared" si="4"/>
        <v>-55066532</v>
      </c>
      <c r="F40" s="45">
        <f t="shared" si="4"/>
        <v>-55066532</v>
      </c>
      <c r="G40" s="45">
        <f t="shared" si="4"/>
        <v>10729768</v>
      </c>
      <c r="H40" s="45">
        <f t="shared" si="4"/>
        <v>16264612</v>
      </c>
      <c r="I40" s="45">
        <f t="shared" si="4"/>
        <v>20992071</v>
      </c>
      <c r="J40" s="45">
        <f>+I40</f>
        <v>20992071</v>
      </c>
      <c r="K40" s="45">
        <f t="shared" si="4"/>
        <v>20992071</v>
      </c>
      <c r="L40" s="45">
        <f t="shared" si="4"/>
        <v>20992071</v>
      </c>
      <c r="M40" s="45">
        <f t="shared" si="4"/>
        <v>20992071</v>
      </c>
      <c r="N40" s="45">
        <f>+M40</f>
        <v>20992071</v>
      </c>
      <c r="O40" s="45">
        <f t="shared" si="4"/>
        <v>20992071</v>
      </c>
      <c r="P40" s="45">
        <f t="shared" si="4"/>
        <v>20992071</v>
      </c>
      <c r="Q40" s="45">
        <f t="shared" si="4"/>
        <v>20992071</v>
      </c>
      <c r="R40" s="45">
        <f>+Q40</f>
        <v>20992071</v>
      </c>
      <c r="S40" s="45">
        <f t="shared" si="4"/>
        <v>20992071</v>
      </c>
      <c r="T40" s="45">
        <f t="shared" si="4"/>
        <v>20992071</v>
      </c>
      <c r="U40" s="45">
        <f t="shared" si="4"/>
        <v>20992071</v>
      </c>
      <c r="V40" s="45">
        <f>+U40</f>
        <v>20992071</v>
      </c>
      <c r="W40" s="45">
        <f>+V40</f>
        <v>20992071</v>
      </c>
      <c r="X40" s="45">
        <f t="shared" si="4"/>
        <v>-13766640</v>
      </c>
      <c r="Y40" s="45">
        <f t="shared" si="4"/>
        <v>34758711</v>
      </c>
      <c r="Z40" s="46">
        <f>+IF(X40&lt;&gt;0,+(Y40/X40)*100,0)</f>
        <v>-252.48507261031014</v>
      </c>
      <c r="AA40" s="47">
        <f t="shared" si="4"/>
        <v>-55066532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5371000</v>
      </c>
      <c r="F9" s="20">
        <v>5371000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1342749</v>
      </c>
      <c r="Y9" s="20">
        <v>-1342749</v>
      </c>
      <c r="Z9" s="21">
        <v>-100</v>
      </c>
      <c r="AA9" s="22">
        <v>5371000</v>
      </c>
    </row>
    <row r="10" spans="1:27" x14ac:dyDescent="0.25">
      <c r="A10" s="23" t="s">
        <v>38</v>
      </c>
      <c r="B10" s="17" t="s">
        <v>6</v>
      </c>
      <c r="C10" s="18">
        <v>9848000</v>
      </c>
      <c r="D10" s="18"/>
      <c r="E10" s="19"/>
      <c r="F10" s="20"/>
      <c r="G10" s="20">
        <v>2417000</v>
      </c>
      <c r="H10" s="20"/>
      <c r="I10" s="20"/>
      <c r="J10" s="20">
        <v>2417000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2417000</v>
      </c>
      <c r="X10" s="20"/>
      <c r="Y10" s="20">
        <v>2417000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-707036</v>
      </c>
      <c r="D14" s="18"/>
      <c r="E14" s="19"/>
      <c r="F14" s="20"/>
      <c r="G14" s="20"/>
      <c r="H14" s="20"/>
      <c r="I14" s="20">
        <v>-61446</v>
      </c>
      <c r="J14" s="20">
        <v>-61446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-61446</v>
      </c>
      <c r="X14" s="20"/>
      <c r="Y14" s="20">
        <v>-61446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9140964</v>
      </c>
      <c r="D17" s="26">
        <f>SUM(D6:D16)</f>
        <v>0</v>
      </c>
      <c r="E17" s="27">
        <f t="shared" si="0"/>
        <v>5371000</v>
      </c>
      <c r="F17" s="28">
        <f t="shared" si="0"/>
        <v>5371000</v>
      </c>
      <c r="G17" s="28">
        <f t="shared" si="0"/>
        <v>2417000</v>
      </c>
      <c r="H17" s="28">
        <f t="shared" si="0"/>
        <v>0</v>
      </c>
      <c r="I17" s="28">
        <f t="shared" si="0"/>
        <v>-61446</v>
      </c>
      <c r="J17" s="28">
        <f t="shared" si="0"/>
        <v>2355554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2355554</v>
      </c>
      <c r="X17" s="28">
        <f t="shared" si="0"/>
        <v>1342749</v>
      </c>
      <c r="Y17" s="28">
        <f t="shared" si="0"/>
        <v>1012805</v>
      </c>
      <c r="Z17" s="29">
        <f>+IF(X17&lt;&gt;0,+(Y17/X17)*100,0)</f>
        <v>75.427723275161625</v>
      </c>
      <c r="AA17" s="30">
        <f>SUM(AA6:AA16)</f>
        <v>5371000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-4037022</v>
      </c>
      <c r="D26" s="18"/>
      <c r="E26" s="19"/>
      <c r="F26" s="20"/>
      <c r="G26" s="20">
        <v>-416019</v>
      </c>
      <c r="H26" s="20"/>
      <c r="I26" s="20"/>
      <c r="J26" s="20">
        <v>-416019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-416019</v>
      </c>
      <c r="X26" s="20"/>
      <c r="Y26" s="20">
        <v>-416019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-416019</v>
      </c>
      <c r="H27" s="28">
        <f t="shared" si="1"/>
        <v>0</v>
      </c>
      <c r="I27" s="28">
        <f t="shared" si="1"/>
        <v>0</v>
      </c>
      <c r="J27" s="28">
        <f t="shared" si="1"/>
        <v>-416019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-416019</v>
      </c>
      <c r="X27" s="28">
        <f t="shared" si="1"/>
        <v>0</v>
      </c>
      <c r="Y27" s="28">
        <f t="shared" si="1"/>
        <v>-416019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5103942</v>
      </c>
      <c r="D38" s="32">
        <f>+D17+D27+D36</f>
        <v>0</v>
      </c>
      <c r="E38" s="33">
        <f t="shared" si="3"/>
        <v>5371000</v>
      </c>
      <c r="F38" s="2">
        <f t="shared" si="3"/>
        <v>5371000</v>
      </c>
      <c r="G38" s="2">
        <f t="shared" si="3"/>
        <v>2000981</v>
      </c>
      <c r="H38" s="2">
        <f t="shared" si="3"/>
        <v>0</v>
      </c>
      <c r="I38" s="2">
        <f t="shared" si="3"/>
        <v>-61446</v>
      </c>
      <c r="J38" s="2">
        <f t="shared" si="3"/>
        <v>1939535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1939535</v>
      </c>
      <c r="X38" s="2">
        <f t="shared" si="3"/>
        <v>1342749</v>
      </c>
      <c r="Y38" s="2">
        <f t="shared" si="3"/>
        <v>596786</v>
      </c>
      <c r="Z38" s="34">
        <f>+IF(X38&lt;&gt;0,+(Y38/X38)*100,0)</f>
        <v>44.445089886494046</v>
      </c>
      <c r="AA38" s="35">
        <f>+AA17+AA27+AA36</f>
        <v>5371000</v>
      </c>
    </row>
    <row r="39" spans="1:27" x14ac:dyDescent="0.25">
      <c r="A39" s="23" t="s">
        <v>60</v>
      </c>
      <c r="B39" s="17"/>
      <c r="C39" s="32">
        <v>-6209164</v>
      </c>
      <c r="D39" s="32"/>
      <c r="E39" s="33">
        <v>-5446382</v>
      </c>
      <c r="F39" s="2">
        <v>-5446382</v>
      </c>
      <c r="G39" s="2">
        <v>-4926329</v>
      </c>
      <c r="H39" s="2">
        <f>+G40+H60</f>
        <v>-2925348</v>
      </c>
      <c r="I39" s="2">
        <f>+H40+I60</f>
        <v>-2925348</v>
      </c>
      <c r="J39" s="2">
        <f>+G39</f>
        <v>-4926329</v>
      </c>
      <c r="K39" s="2">
        <f>+I40+K60</f>
        <v>-2986794</v>
      </c>
      <c r="L39" s="2">
        <f>+K40+L60</f>
        <v>-2986794</v>
      </c>
      <c r="M39" s="2">
        <f>+L40+M60</f>
        <v>-2986794</v>
      </c>
      <c r="N39" s="2">
        <f>+K39</f>
        <v>-2986794</v>
      </c>
      <c r="O39" s="2">
        <f>+M40+O60</f>
        <v>-2986794</v>
      </c>
      <c r="P39" s="2">
        <f>+O40+P60</f>
        <v>-2986794</v>
      </c>
      <c r="Q39" s="2">
        <f>+P40+Q60</f>
        <v>-2986794</v>
      </c>
      <c r="R39" s="2">
        <f>+O39</f>
        <v>-2986794</v>
      </c>
      <c r="S39" s="2">
        <f>+Q40+S60</f>
        <v>-2986794</v>
      </c>
      <c r="T39" s="2">
        <f>+S40+T60</f>
        <v>-2986794</v>
      </c>
      <c r="U39" s="2">
        <f>+T40+U60</f>
        <v>-2986794</v>
      </c>
      <c r="V39" s="2">
        <f>+S39</f>
        <v>-2986794</v>
      </c>
      <c r="W39" s="2">
        <f>+G39</f>
        <v>-4926329</v>
      </c>
      <c r="X39" s="2">
        <v>-5446382</v>
      </c>
      <c r="Y39" s="2">
        <f>+W39-X39</f>
        <v>520053</v>
      </c>
      <c r="Z39" s="34">
        <f>+IF(X39&lt;&gt;0,+(Y39/X39)*100,0)</f>
        <v>-9.5485957466810074</v>
      </c>
      <c r="AA39" s="35">
        <v>-5446382</v>
      </c>
    </row>
    <row r="40" spans="1:27" x14ac:dyDescent="0.25">
      <c r="A40" s="41" t="s">
        <v>62</v>
      </c>
      <c r="B40" s="42" t="s">
        <v>61</v>
      </c>
      <c r="C40" s="43">
        <f>+C38+C39</f>
        <v>-1105222</v>
      </c>
      <c r="D40" s="43">
        <f t="shared" ref="D40:AA40" si="4">+D38+D39</f>
        <v>0</v>
      </c>
      <c r="E40" s="44">
        <f t="shared" si="4"/>
        <v>-75382</v>
      </c>
      <c r="F40" s="45">
        <f t="shared" si="4"/>
        <v>-75382</v>
      </c>
      <c r="G40" s="45">
        <f t="shared" si="4"/>
        <v>-2925348</v>
      </c>
      <c r="H40" s="45">
        <f t="shared" si="4"/>
        <v>-2925348</v>
      </c>
      <c r="I40" s="45">
        <f t="shared" si="4"/>
        <v>-2986794</v>
      </c>
      <c r="J40" s="45">
        <f>+I40</f>
        <v>-2986794</v>
      </c>
      <c r="K40" s="45">
        <f t="shared" si="4"/>
        <v>-2986794</v>
      </c>
      <c r="L40" s="45">
        <f t="shared" si="4"/>
        <v>-2986794</v>
      </c>
      <c r="M40" s="45">
        <f t="shared" si="4"/>
        <v>-2986794</v>
      </c>
      <c r="N40" s="45">
        <f>+M40</f>
        <v>-2986794</v>
      </c>
      <c r="O40" s="45">
        <f t="shared" si="4"/>
        <v>-2986794</v>
      </c>
      <c r="P40" s="45">
        <f t="shared" si="4"/>
        <v>-2986794</v>
      </c>
      <c r="Q40" s="45">
        <f t="shared" si="4"/>
        <v>-2986794</v>
      </c>
      <c r="R40" s="45">
        <f>+Q40</f>
        <v>-2986794</v>
      </c>
      <c r="S40" s="45">
        <f t="shared" si="4"/>
        <v>-2986794</v>
      </c>
      <c r="T40" s="45">
        <f t="shared" si="4"/>
        <v>-2986794</v>
      </c>
      <c r="U40" s="45">
        <f t="shared" si="4"/>
        <v>-2986794</v>
      </c>
      <c r="V40" s="45">
        <f>+U40</f>
        <v>-2986794</v>
      </c>
      <c r="W40" s="45">
        <f>+V40</f>
        <v>-2986794</v>
      </c>
      <c r="X40" s="45">
        <f t="shared" si="4"/>
        <v>-4103633</v>
      </c>
      <c r="Y40" s="45">
        <f t="shared" si="4"/>
        <v>1116839</v>
      </c>
      <c r="Z40" s="46">
        <f>+IF(X40&lt;&gt;0,+(Y40/X40)*100,0)</f>
        <v>-27.215859702853546</v>
      </c>
      <c r="AA40" s="47">
        <f t="shared" si="4"/>
        <v>-75382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-4926329</v>
      </c>
      <c r="J60">
        <v>-4926329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-2494152</v>
      </c>
      <c r="F14" s="20">
        <v>-2494152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-623538</v>
      </c>
      <c r="Y14" s="20">
        <v>623538</v>
      </c>
      <c r="Z14" s="21">
        <v>-100</v>
      </c>
      <c r="AA14" s="22">
        <v>-2494152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-2494152</v>
      </c>
      <c r="F17" s="28">
        <f t="shared" si="0"/>
        <v>-2494152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-623538</v>
      </c>
      <c r="Y17" s="28">
        <f t="shared" si="0"/>
        <v>623538</v>
      </c>
      <c r="Z17" s="29">
        <f>+IF(X17&lt;&gt;0,+(Y17/X17)*100,0)</f>
        <v>-100</v>
      </c>
      <c r="AA17" s="30">
        <f>SUM(AA6:AA16)</f>
        <v>-2494152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-2494152</v>
      </c>
      <c r="F38" s="2">
        <f t="shared" si="3"/>
        <v>-2494152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-623538</v>
      </c>
      <c r="Y38" s="2">
        <f t="shared" si="3"/>
        <v>623538</v>
      </c>
      <c r="Z38" s="34">
        <f>+IF(X38&lt;&gt;0,+(Y38/X38)*100,0)</f>
        <v>-100</v>
      </c>
      <c r="AA38" s="35">
        <f>+AA17+AA27+AA36</f>
        <v>-2494152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/>
      <c r="Y39" s="2">
        <f>+W39-X39</f>
        <v>-4328406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-2494152</v>
      </c>
      <c r="F40" s="45">
        <f t="shared" si="4"/>
        <v>-2494152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-623538</v>
      </c>
      <c r="Y40" s="45">
        <f t="shared" si="4"/>
        <v>-3704868</v>
      </c>
      <c r="Z40" s="46">
        <f>+IF(X40&lt;&gt;0,+(Y40/X40)*100,0)</f>
        <v>594.16875956236822</v>
      </c>
      <c r="AA40" s="47">
        <f t="shared" si="4"/>
        <v>-2494152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124846802</v>
      </c>
      <c r="D7" s="18"/>
      <c r="E7" s="19">
        <v>234659059</v>
      </c>
      <c r="F7" s="20">
        <v>234659059</v>
      </c>
      <c r="G7" s="20">
        <v>14467024</v>
      </c>
      <c r="H7" s="20">
        <v>15629677</v>
      </c>
      <c r="I7" s="20">
        <v>18869217</v>
      </c>
      <c r="J7" s="20">
        <v>48965918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48965918</v>
      </c>
      <c r="X7" s="20">
        <v>58664766</v>
      </c>
      <c r="Y7" s="20">
        <v>-9698848</v>
      </c>
      <c r="Z7" s="21">
        <v>-16.532662893430786</v>
      </c>
      <c r="AA7" s="22">
        <v>234659059</v>
      </c>
    </row>
    <row r="8" spans="1:27" x14ac:dyDescent="0.25">
      <c r="A8" s="23" t="s">
        <v>36</v>
      </c>
      <c r="B8" s="17" t="s">
        <v>32</v>
      </c>
      <c r="C8" s="18">
        <v>63926186</v>
      </c>
      <c r="D8" s="18"/>
      <c r="E8" s="19"/>
      <c r="F8" s="20"/>
      <c r="G8" s="20"/>
      <c r="H8" s="20"/>
      <c r="I8" s="20">
        <v>185000</v>
      </c>
      <c r="J8" s="20">
        <v>185000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185000</v>
      </c>
      <c r="X8" s="20"/>
      <c r="Y8" s="20">
        <v>185000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2336006</v>
      </c>
      <c r="D9" s="18"/>
      <c r="E9" s="19">
        <v>-1928113</v>
      </c>
      <c r="F9" s="20">
        <v>-1928113</v>
      </c>
      <c r="G9" s="20">
        <v>683610</v>
      </c>
      <c r="H9" s="20">
        <v>640500</v>
      </c>
      <c r="I9" s="20">
        <v>704948</v>
      </c>
      <c r="J9" s="20">
        <v>2029058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2029058</v>
      </c>
      <c r="X9" s="20">
        <v>-482028</v>
      </c>
      <c r="Y9" s="20">
        <v>2511086</v>
      </c>
      <c r="Z9" s="21">
        <v>-520.94193698291383</v>
      </c>
      <c r="AA9" s="22">
        <v>-1928113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-202598782</v>
      </c>
      <c r="D14" s="18"/>
      <c r="E14" s="19">
        <v>-224543682</v>
      </c>
      <c r="F14" s="20">
        <v>-224543682</v>
      </c>
      <c r="G14" s="20">
        <v>-58831160</v>
      </c>
      <c r="H14" s="20">
        <v>-59467</v>
      </c>
      <c r="I14" s="20">
        <v>-192153</v>
      </c>
      <c r="J14" s="20">
        <v>-59082780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-59082780</v>
      </c>
      <c r="X14" s="20">
        <v>-56135919</v>
      </c>
      <c r="Y14" s="20">
        <v>-2946861</v>
      </c>
      <c r="Z14" s="21">
        <v>5.2495105673784375</v>
      </c>
      <c r="AA14" s="22">
        <v>-224543682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-11489788</v>
      </c>
      <c r="D17" s="26">
        <f>SUM(D6:D16)</f>
        <v>0</v>
      </c>
      <c r="E17" s="27">
        <f t="shared" si="0"/>
        <v>8187264</v>
      </c>
      <c r="F17" s="28">
        <f t="shared" si="0"/>
        <v>8187264</v>
      </c>
      <c r="G17" s="28">
        <f t="shared" si="0"/>
        <v>-43680526</v>
      </c>
      <c r="H17" s="28">
        <f t="shared" si="0"/>
        <v>16210710</v>
      </c>
      <c r="I17" s="28">
        <f t="shared" si="0"/>
        <v>19567012</v>
      </c>
      <c r="J17" s="28">
        <f t="shared" si="0"/>
        <v>-7902804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-7902804</v>
      </c>
      <c r="X17" s="28">
        <f t="shared" si="0"/>
        <v>2046819</v>
      </c>
      <c r="Y17" s="28">
        <f t="shared" si="0"/>
        <v>-9949623</v>
      </c>
      <c r="Z17" s="29">
        <f>+IF(X17&lt;&gt;0,+(Y17/X17)*100,0)</f>
        <v>-486.10175105859383</v>
      </c>
      <c r="AA17" s="30">
        <f>SUM(AA6:AA16)</f>
        <v>8187264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-3000000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-750000</v>
      </c>
      <c r="X24" s="20"/>
      <c r="Y24" s="20">
        <v>-750000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-15235629</v>
      </c>
      <c r="D26" s="18"/>
      <c r="E26" s="19"/>
      <c r="F26" s="20"/>
      <c r="G26" s="20">
        <v>-2381127</v>
      </c>
      <c r="H26" s="20">
        <v>-4192583</v>
      </c>
      <c r="I26" s="20">
        <v>-89213</v>
      </c>
      <c r="J26" s="20">
        <v>-6662923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-6662923</v>
      </c>
      <c r="X26" s="20"/>
      <c r="Y26" s="20">
        <v>-6662923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-18235629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-3131127</v>
      </c>
      <c r="H27" s="28">
        <f t="shared" si="1"/>
        <v>-4192583</v>
      </c>
      <c r="I27" s="28">
        <f t="shared" si="1"/>
        <v>-89213</v>
      </c>
      <c r="J27" s="28">
        <f t="shared" si="1"/>
        <v>-7412923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-7412923</v>
      </c>
      <c r="X27" s="28">
        <f t="shared" si="1"/>
        <v>0</v>
      </c>
      <c r="Y27" s="28">
        <f t="shared" si="1"/>
        <v>-7412923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-29725417</v>
      </c>
      <c r="D38" s="32">
        <f>+D17+D27+D36</f>
        <v>0</v>
      </c>
      <c r="E38" s="33">
        <f t="shared" si="3"/>
        <v>8187264</v>
      </c>
      <c r="F38" s="2">
        <f t="shared" si="3"/>
        <v>8187264</v>
      </c>
      <c r="G38" s="2">
        <f t="shared" si="3"/>
        <v>-46811653</v>
      </c>
      <c r="H38" s="2">
        <f t="shared" si="3"/>
        <v>12018127</v>
      </c>
      <c r="I38" s="2">
        <f t="shared" si="3"/>
        <v>19477799</v>
      </c>
      <c r="J38" s="2">
        <f t="shared" si="3"/>
        <v>-15315727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-15315727</v>
      </c>
      <c r="X38" s="2">
        <f t="shared" si="3"/>
        <v>2046819</v>
      </c>
      <c r="Y38" s="2">
        <f t="shared" si="3"/>
        <v>-17362546</v>
      </c>
      <c r="Z38" s="34">
        <f>+IF(X38&lt;&gt;0,+(Y38/X38)*100,0)</f>
        <v>-848.26972976115621</v>
      </c>
      <c r="AA38" s="35">
        <f>+AA17+AA27+AA36</f>
        <v>8187264</v>
      </c>
    </row>
    <row r="39" spans="1:27" x14ac:dyDescent="0.25">
      <c r="A39" s="23" t="s">
        <v>60</v>
      </c>
      <c r="B39" s="17"/>
      <c r="C39" s="32">
        <v>971864653</v>
      </c>
      <c r="D39" s="32"/>
      <c r="E39" s="33">
        <v>971864653</v>
      </c>
      <c r="F39" s="2">
        <v>971864653</v>
      </c>
      <c r="G39" s="2">
        <v>968694216</v>
      </c>
      <c r="H39" s="2">
        <f>+G40+H60</f>
        <v>921882563</v>
      </c>
      <c r="I39" s="2">
        <f>+H40+I60</f>
        <v>933900690</v>
      </c>
      <c r="J39" s="2">
        <f>+G39</f>
        <v>968694216</v>
      </c>
      <c r="K39" s="2">
        <f>+I40+K60</f>
        <v>953378489</v>
      </c>
      <c r="L39" s="2">
        <f>+K40+L60</f>
        <v>953378489</v>
      </c>
      <c r="M39" s="2">
        <f>+L40+M60</f>
        <v>953378489</v>
      </c>
      <c r="N39" s="2">
        <f>+K39</f>
        <v>953378489</v>
      </c>
      <c r="O39" s="2">
        <f>+M40+O60</f>
        <v>953378489</v>
      </c>
      <c r="P39" s="2">
        <f>+O40+P60</f>
        <v>953378489</v>
      </c>
      <c r="Q39" s="2">
        <f>+P40+Q60</f>
        <v>953378489</v>
      </c>
      <c r="R39" s="2">
        <f>+O39</f>
        <v>953378489</v>
      </c>
      <c r="S39" s="2">
        <f>+Q40+S60</f>
        <v>953378489</v>
      </c>
      <c r="T39" s="2">
        <f>+S40+T60</f>
        <v>953378489</v>
      </c>
      <c r="U39" s="2">
        <f>+T40+U60</f>
        <v>953378489</v>
      </c>
      <c r="V39" s="2">
        <f>+S39</f>
        <v>953378489</v>
      </c>
      <c r="W39" s="2">
        <f>+G39</f>
        <v>968694216</v>
      </c>
      <c r="X39" s="2">
        <v>971864653</v>
      </c>
      <c r="Y39" s="2">
        <f>+W39-X39</f>
        <v>-3170437</v>
      </c>
      <c r="Z39" s="34">
        <f>+IF(X39&lt;&gt;0,+(Y39/X39)*100,0)</f>
        <v>-0.32622207117146795</v>
      </c>
      <c r="AA39" s="35">
        <v>971864653</v>
      </c>
    </row>
    <row r="40" spans="1:27" x14ac:dyDescent="0.25">
      <c r="A40" s="41" t="s">
        <v>62</v>
      </c>
      <c r="B40" s="42" t="s">
        <v>61</v>
      </c>
      <c r="C40" s="43">
        <f>+C38+C39</f>
        <v>942139236</v>
      </c>
      <c r="D40" s="43">
        <f t="shared" ref="D40:AA40" si="4">+D38+D39</f>
        <v>0</v>
      </c>
      <c r="E40" s="44">
        <f t="shared" si="4"/>
        <v>980051917</v>
      </c>
      <c r="F40" s="45">
        <f t="shared" si="4"/>
        <v>980051917</v>
      </c>
      <c r="G40" s="45">
        <f t="shared" si="4"/>
        <v>921882563</v>
      </c>
      <c r="H40" s="45">
        <f t="shared" si="4"/>
        <v>933900690</v>
      </c>
      <c r="I40" s="45">
        <f t="shared" si="4"/>
        <v>953378489</v>
      </c>
      <c r="J40" s="45">
        <f>+I40</f>
        <v>953378489</v>
      </c>
      <c r="K40" s="45">
        <f t="shared" si="4"/>
        <v>953378489</v>
      </c>
      <c r="L40" s="45">
        <f t="shared" si="4"/>
        <v>953378489</v>
      </c>
      <c r="M40" s="45">
        <f t="shared" si="4"/>
        <v>953378489</v>
      </c>
      <c r="N40" s="45">
        <f>+M40</f>
        <v>953378489</v>
      </c>
      <c r="O40" s="45">
        <f t="shared" si="4"/>
        <v>953378489</v>
      </c>
      <c r="P40" s="45">
        <f t="shared" si="4"/>
        <v>953378489</v>
      </c>
      <c r="Q40" s="45">
        <f t="shared" si="4"/>
        <v>953378489</v>
      </c>
      <c r="R40" s="45">
        <f>+Q40</f>
        <v>953378489</v>
      </c>
      <c r="S40" s="45">
        <f t="shared" si="4"/>
        <v>953378489</v>
      </c>
      <c r="T40" s="45">
        <f t="shared" si="4"/>
        <v>953378489</v>
      </c>
      <c r="U40" s="45">
        <f t="shared" si="4"/>
        <v>953378489</v>
      </c>
      <c r="V40" s="45">
        <f>+U40</f>
        <v>953378489</v>
      </c>
      <c r="W40" s="45">
        <f>+V40</f>
        <v>953378489</v>
      </c>
      <c r="X40" s="45">
        <f t="shared" si="4"/>
        <v>973911472</v>
      </c>
      <c r="Y40" s="45">
        <f t="shared" si="4"/>
        <v>-20532983</v>
      </c>
      <c r="Z40" s="46">
        <f>+IF(X40&lt;&gt;0,+(Y40/X40)*100,0)</f>
        <v>-2.1083007635010178</v>
      </c>
      <c r="AA40" s="47">
        <f t="shared" si="4"/>
        <v>980051917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968694216</v>
      </c>
      <c r="J60">
        <v>968694216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500320462</v>
      </c>
      <c r="D7" s="18"/>
      <c r="E7" s="19">
        <v>564093300</v>
      </c>
      <c r="F7" s="20">
        <v>564093300</v>
      </c>
      <c r="G7" s="20">
        <v>40180747</v>
      </c>
      <c r="H7" s="20">
        <v>40993008</v>
      </c>
      <c r="I7" s="20">
        <v>44791666</v>
      </c>
      <c r="J7" s="20">
        <v>125965421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125965421</v>
      </c>
      <c r="X7" s="20">
        <v>141023325</v>
      </c>
      <c r="Y7" s="20">
        <v>-15057904</v>
      </c>
      <c r="Z7" s="21">
        <v>-10.677598191646666</v>
      </c>
      <c r="AA7" s="22">
        <v>564093300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15180996</v>
      </c>
      <c r="F10" s="20">
        <v>15180996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3795249</v>
      </c>
      <c r="Y10" s="20">
        <v>-3795249</v>
      </c>
      <c r="Z10" s="21">
        <v>-100</v>
      </c>
      <c r="AA10" s="22">
        <v>15180996</v>
      </c>
    </row>
    <row r="11" spans="1:27" x14ac:dyDescent="0.25">
      <c r="A11" s="23" t="s">
        <v>39</v>
      </c>
      <c r="B11" s="17" t="s">
        <v>32</v>
      </c>
      <c r="C11" s="18">
        <v>53595018</v>
      </c>
      <c r="D11" s="18"/>
      <c r="E11" s="19">
        <v>7114668</v>
      </c>
      <c r="F11" s="20">
        <v>7114668</v>
      </c>
      <c r="G11" s="20">
        <v>649569</v>
      </c>
      <c r="H11" s="20">
        <v>10634977</v>
      </c>
      <c r="I11" s="20">
        <v>20491924</v>
      </c>
      <c r="J11" s="20">
        <v>31776470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31776470</v>
      </c>
      <c r="X11" s="20">
        <v>1778667</v>
      </c>
      <c r="Y11" s="20">
        <v>29997803</v>
      </c>
      <c r="Z11" s="21">
        <v>1686.5328361070397</v>
      </c>
      <c r="AA11" s="22">
        <v>7114668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-556993026</v>
      </c>
      <c r="D14" s="18"/>
      <c r="E14" s="19">
        <v>-505574784</v>
      </c>
      <c r="F14" s="20">
        <v>-505574784</v>
      </c>
      <c r="G14" s="20">
        <v>-30211425</v>
      </c>
      <c r="H14" s="20">
        <v>-17724370</v>
      </c>
      <c r="I14" s="20">
        <v>-111380431</v>
      </c>
      <c r="J14" s="20">
        <v>-159316226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-159316226</v>
      </c>
      <c r="X14" s="20">
        <v>-126393696</v>
      </c>
      <c r="Y14" s="20">
        <v>-32922530</v>
      </c>
      <c r="Z14" s="21">
        <v>26.047604462804852</v>
      </c>
      <c r="AA14" s="22">
        <v>-505574784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-3077546</v>
      </c>
      <c r="D17" s="26">
        <f>SUM(D6:D16)</f>
        <v>0</v>
      </c>
      <c r="E17" s="27">
        <f t="shared" si="0"/>
        <v>80814180</v>
      </c>
      <c r="F17" s="28">
        <f t="shared" si="0"/>
        <v>80814180</v>
      </c>
      <c r="G17" s="28">
        <f t="shared" si="0"/>
        <v>10618891</v>
      </c>
      <c r="H17" s="28">
        <f t="shared" si="0"/>
        <v>33903615</v>
      </c>
      <c r="I17" s="28">
        <f t="shared" si="0"/>
        <v>-46096841</v>
      </c>
      <c r="J17" s="28">
        <f t="shared" si="0"/>
        <v>-1574335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-1574335</v>
      </c>
      <c r="X17" s="28">
        <f t="shared" si="0"/>
        <v>20203545</v>
      </c>
      <c r="Y17" s="28">
        <f t="shared" si="0"/>
        <v>-21777880</v>
      </c>
      <c r="Z17" s="29">
        <f>+IF(X17&lt;&gt;0,+(Y17/X17)*100,0)</f>
        <v>-107.79237010138567</v>
      </c>
      <c r="AA17" s="30">
        <f>SUM(AA6:AA16)</f>
        <v>80814180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-37277490</v>
      </c>
      <c r="D26" s="18"/>
      <c r="E26" s="19">
        <v>-57231012</v>
      </c>
      <c r="F26" s="20">
        <v>-57231012</v>
      </c>
      <c r="G26" s="20">
        <v>-3287713</v>
      </c>
      <c r="H26" s="20">
        <v>-324119</v>
      </c>
      <c r="I26" s="20">
        <v>-4048277</v>
      </c>
      <c r="J26" s="20">
        <v>-7660109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-7660109</v>
      </c>
      <c r="X26" s="20">
        <v>-14307753</v>
      </c>
      <c r="Y26" s="20">
        <v>6647644</v>
      </c>
      <c r="Z26" s="21">
        <v>-46.461830868900236</v>
      </c>
      <c r="AA26" s="22">
        <v>-57231012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-37277490</v>
      </c>
      <c r="D27" s="26">
        <f>SUM(D21:D26)</f>
        <v>0</v>
      </c>
      <c r="E27" s="27">
        <f t="shared" si="1"/>
        <v>-57231012</v>
      </c>
      <c r="F27" s="28">
        <f t="shared" si="1"/>
        <v>-57231012</v>
      </c>
      <c r="G27" s="28">
        <f t="shared" si="1"/>
        <v>-3287713</v>
      </c>
      <c r="H27" s="28">
        <f t="shared" si="1"/>
        <v>-324119</v>
      </c>
      <c r="I27" s="28">
        <f t="shared" si="1"/>
        <v>-4048277</v>
      </c>
      <c r="J27" s="28">
        <f t="shared" si="1"/>
        <v>-7660109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-7660109</v>
      </c>
      <c r="X27" s="28">
        <f t="shared" si="1"/>
        <v>-14307753</v>
      </c>
      <c r="Y27" s="28">
        <f t="shared" si="1"/>
        <v>6647644</v>
      </c>
      <c r="Z27" s="29">
        <f>+IF(X27&lt;&gt;0,+(Y27/X27)*100,0)</f>
        <v>-46.461830868900236</v>
      </c>
      <c r="AA27" s="30">
        <f>SUM(AA21:AA26)</f>
        <v>-57231012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-40355036</v>
      </c>
      <c r="D38" s="32">
        <f>+D17+D27+D36</f>
        <v>0</v>
      </c>
      <c r="E38" s="33">
        <f t="shared" si="3"/>
        <v>23583168</v>
      </c>
      <c r="F38" s="2">
        <f t="shared" si="3"/>
        <v>23583168</v>
      </c>
      <c r="G38" s="2">
        <f t="shared" si="3"/>
        <v>7331178</v>
      </c>
      <c r="H38" s="2">
        <f t="shared" si="3"/>
        <v>33579496</v>
      </c>
      <c r="I38" s="2">
        <f t="shared" si="3"/>
        <v>-50145118</v>
      </c>
      <c r="J38" s="2">
        <f t="shared" si="3"/>
        <v>-9234444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-9234444</v>
      </c>
      <c r="X38" s="2">
        <f t="shared" si="3"/>
        <v>5895792</v>
      </c>
      <c r="Y38" s="2">
        <f t="shared" si="3"/>
        <v>-15130236</v>
      </c>
      <c r="Z38" s="34">
        <f>+IF(X38&lt;&gt;0,+(Y38/X38)*100,0)</f>
        <v>-256.62771006846918</v>
      </c>
      <c r="AA38" s="35">
        <f>+AA17+AA27+AA36</f>
        <v>23583168</v>
      </c>
    </row>
    <row r="39" spans="1:27" x14ac:dyDescent="0.25">
      <c r="A39" s="23" t="s">
        <v>60</v>
      </c>
      <c r="B39" s="17"/>
      <c r="C39" s="32">
        <v>106068482</v>
      </c>
      <c r="D39" s="32"/>
      <c r="E39" s="33"/>
      <c r="F39" s="2"/>
      <c r="G39" s="2">
        <v>137328115</v>
      </c>
      <c r="H39" s="2">
        <f>+G40+H60</f>
        <v>144659293</v>
      </c>
      <c r="I39" s="2">
        <f>+H40+I60</f>
        <v>178238789</v>
      </c>
      <c r="J39" s="2">
        <f>+G39</f>
        <v>137328115</v>
      </c>
      <c r="K39" s="2">
        <f>+I40+K60</f>
        <v>128093671</v>
      </c>
      <c r="L39" s="2">
        <f>+K40+L60</f>
        <v>128093671</v>
      </c>
      <c r="M39" s="2">
        <f>+L40+M60</f>
        <v>128093671</v>
      </c>
      <c r="N39" s="2">
        <f>+K39</f>
        <v>128093671</v>
      </c>
      <c r="O39" s="2">
        <f>+M40+O60</f>
        <v>128093671</v>
      </c>
      <c r="P39" s="2">
        <f>+O40+P60</f>
        <v>128093671</v>
      </c>
      <c r="Q39" s="2">
        <f>+P40+Q60</f>
        <v>128093671</v>
      </c>
      <c r="R39" s="2">
        <f>+O39</f>
        <v>128093671</v>
      </c>
      <c r="S39" s="2">
        <f>+Q40+S60</f>
        <v>128093671</v>
      </c>
      <c r="T39" s="2">
        <f>+S40+T60</f>
        <v>128093671</v>
      </c>
      <c r="U39" s="2">
        <f>+T40+U60</f>
        <v>128093671</v>
      </c>
      <c r="V39" s="2">
        <f>+S39</f>
        <v>128093671</v>
      </c>
      <c r="W39" s="2">
        <f>+G39</f>
        <v>137328115</v>
      </c>
      <c r="X39" s="2"/>
      <c r="Y39" s="2">
        <f>+W39-X39</f>
        <v>137328115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65713446</v>
      </c>
      <c r="D40" s="43">
        <f t="shared" ref="D40:AA40" si="4">+D38+D39</f>
        <v>0</v>
      </c>
      <c r="E40" s="44">
        <f t="shared" si="4"/>
        <v>23583168</v>
      </c>
      <c r="F40" s="45">
        <f t="shared" si="4"/>
        <v>23583168</v>
      </c>
      <c r="G40" s="45">
        <f t="shared" si="4"/>
        <v>144659293</v>
      </c>
      <c r="H40" s="45">
        <f t="shared" si="4"/>
        <v>178238789</v>
      </c>
      <c r="I40" s="45">
        <f t="shared" si="4"/>
        <v>128093671</v>
      </c>
      <c r="J40" s="45">
        <f>+I40</f>
        <v>128093671</v>
      </c>
      <c r="K40" s="45">
        <f t="shared" si="4"/>
        <v>128093671</v>
      </c>
      <c r="L40" s="45">
        <f t="shared" si="4"/>
        <v>128093671</v>
      </c>
      <c r="M40" s="45">
        <f t="shared" si="4"/>
        <v>128093671</v>
      </c>
      <c r="N40" s="45">
        <f>+M40</f>
        <v>128093671</v>
      </c>
      <c r="O40" s="45">
        <f t="shared" si="4"/>
        <v>128093671</v>
      </c>
      <c r="P40" s="45">
        <f t="shared" si="4"/>
        <v>128093671</v>
      </c>
      <c r="Q40" s="45">
        <f t="shared" si="4"/>
        <v>128093671</v>
      </c>
      <c r="R40" s="45">
        <f>+Q40</f>
        <v>128093671</v>
      </c>
      <c r="S40" s="45">
        <f t="shared" si="4"/>
        <v>128093671</v>
      </c>
      <c r="T40" s="45">
        <f t="shared" si="4"/>
        <v>128093671</v>
      </c>
      <c r="U40" s="45">
        <f t="shared" si="4"/>
        <v>128093671</v>
      </c>
      <c r="V40" s="45">
        <f>+U40</f>
        <v>128093671</v>
      </c>
      <c r="W40" s="45">
        <f>+V40</f>
        <v>128093671</v>
      </c>
      <c r="X40" s="45">
        <f t="shared" si="4"/>
        <v>5895792</v>
      </c>
      <c r="Y40" s="45">
        <f t="shared" si="4"/>
        <v>122197879</v>
      </c>
      <c r="Z40" s="46">
        <f>+IF(X40&lt;&gt;0,+(Y40/X40)*100,0)</f>
        <v>2072.6287324925979</v>
      </c>
      <c r="AA40" s="47">
        <f t="shared" si="4"/>
        <v>23583168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137328115</v>
      </c>
      <c r="J60">
        <v>137328115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19105000</v>
      </c>
      <c r="D10" s="18"/>
      <c r="E10" s="19">
        <v>9613000</v>
      </c>
      <c r="F10" s="20">
        <v>9613000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2403249</v>
      </c>
      <c r="Y10" s="20">
        <v>-2403249</v>
      </c>
      <c r="Z10" s="21">
        <v>-100</v>
      </c>
      <c r="AA10" s="22">
        <v>9613000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-26492768</v>
      </c>
      <c r="D14" s="18"/>
      <c r="E14" s="19">
        <v>-6943266</v>
      </c>
      <c r="F14" s="20">
        <v>-6943266</v>
      </c>
      <c r="G14" s="20">
        <v>-5320757</v>
      </c>
      <c r="H14" s="20">
        <v>-992813</v>
      </c>
      <c r="I14" s="20">
        <v>-5446063</v>
      </c>
      <c r="J14" s="20">
        <v>-11759633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-11759633</v>
      </c>
      <c r="X14" s="20">
        <v>-1735818</v>
      </c>
      <c r="Y14" s="20">
        <v>-10023815</v>
      </c>
      <c r="Z14" s="21">
        <v>577.46923928660726</v>
      </c>
      <c r="AA14" s="22">
        <v>-6943266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-7387768</v>
      </c>
      <c r="D17" s="26">
        <f>SUM(D6:D16)</f>
        <v>0</v>
      </c>
      <c r="E17" s="27">
        <f t="shared" si="0"/>
        <v>2669734</v>
      </c>
      <c r="F17" s="28">
        <f t="shared" si="0"/>
        <v>2669734</v>
      </c>
      <c r="G17" s="28">
        <f t="shared" si="0"/>
        <v>-5320757</v>
      </c>
      <c r="H17" s="28">
        <f t="shared" si="0"/>
        <v>-992813</v>
      </c>
      <c r="I17" s="28">
        <f t="shared" si="0"/>
        <v>-5446063</v>
      </c>
      <c r="J17" s="28">
        <f t="shared" si="0"/>
        <v>-11759633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-11759633</v>
      </c>
      <c r="X17" s="28">
        <f t="shared" si="0"/>
        <v>667431</v>
      </c>
      <c r="Y17" s="28">
        <f t="shared" si="0"/>
        <v>-12427064</v>
      </c>
      <c r="Z17" s="29">
        <f>+IF(X17&lt;&gt;0,+(Y17/X17)*100,0)</f>
        <v>-1861.9249030985973</v>
      </c>
      <c r="AA17" s="30">
        <f>SUM(AA6:AA16)</f>
        <v>2669734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-20066004</v>
      </c>
      <c r="D26" s="18"/>
      <c r="E26" s="19">
        <v>-9613000</v>
      </c>
      <c r="F26" s="20">
        <v>-9613000</v>
      </c>
      <c r="G26" s="20"/>
      <c r="H26" s="20"/>
      <c r="I26" s="20">
        <v>-429155</v>
      </c>
      <c r="J26" s="20">
        <v>-429155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-429155</v>
      </c>
      <c r="X26" s="20">
        <v>-2403249</v>
      </c>
      <c r="Y26" s="20">
        <v>1974094</v>
      </c>
      <c r="Z26" s="21">
        <v>-82.142715964929153</v>
      </c>
      <c r="AA26" s="22">
        <v>-9613000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-20066004</v>
      </c>
      <c r="D27" s="26">
        <f>SUM(D21:D26)</f>
        <v>0</v>
      </c>
      <c r="E27" s="27">
        <f t="shared" si="1"/>
        <v>-9613000</v>
      </c>
      <c r="F27" s="28">
        <f t="shared" si="1"/>
        <v>-9613000</v>
      </c>
      <c r="G27" s="28">
        <f t="shared" si="1"/>
        <v>0</v>
      </c>
      <c r="H27" s="28">
        <f t="shared" si="1"/>
        <v>0</v>
      </c>
      <c r="I27" s="28">
        <f t="shared" si="1"/>
        <v>-429155</v>
      </c>
      <c r="J27" s="28">
        <f t="shared" si="1"/>
        <v>-429155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-429155</v>
      </c>
      <c r="X27" s="28">
        <f t="shared" si="1"/>
        <v>-2403249</v>
      </c>
      <c r="Y27" s="28">
        <f t="shared" si="1"/>
        <v>1974094</v>
      </c>
      <c r="Z27" s="29">
        <f>+IF(X27&lt;&gt;0,+(Y27/X27)*100,0)</f>
        <v>-82.142715964929153</v>
      </c>
      <c r="AA27" s="30">
        <f>SUM(AA21:AA26)</f>
        <v>-9613000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-27453772</v>
      </c>
      <c r="D38" s="32">
        <f>+D17+D27+D36</f>
        <v>0</v>
      </c>
      <c r="E38" s="33">
        <f t="shared" si="3"/>
        <v>-6943266</v>
      </c>
      <c r="F38" s="2">
        <f t="shared" si="3"/>
        <v>-6943266</v>
      </c>
      <c r="G38" s="2">
        <f t="shared" si="3"/>
        <v>-5320757</v>
      </c>
      <c r="H38" s="2">
        <f t="shared" si="3"/>
        <v>-992813</v>
      </c>
      <c r="I38" s="2">
        <f t="shared" si="3"/>
        <v>-5875218</v>
      </c>
      <c r="J38" s="2">
        <f t="shared" si="3"/>
        <v>-12188788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-12188788</v>
      </c>
      <c r="X38" s="2">
        <f t="shared" si="3"/>
        <v>-1735818</v>
      </c>
      <c r="Y38" s="2">
        <f t="shared" si="3"/>
        <v>-10452970</v>
      </c>
      <c r="Z38" s="34">
        <f>+IF(X38&lt;&gt;0,+(Y38/X38)*100,0)</f>
        <v>602.19274140491689</v>
      </c>
      <c r="AA38" s="35">
        <f>+AA17+AA27+AA36</f>
        <v>-6943266</v>
      </c>
    </row>
    <row r="39" spans="1:27" x14ac:dyDescent="0.25">
      <c r="A39" s="23" t="s">
        <v>60</v>
      </c>
      <c r="B39" s="17"/>
      <c r="C39" s="32">
        <v>-342520733</v>
      </c>
      <c r="D39" s="32"/>
      <c r="E39" s="33"/>
      <c r="F39" s="2"/>
      <c r="G39" s="2">
        <v>-369191932</v>
      </c>
      <c r="H39" s="2">
        <f>+G40+H60</f>
        <v>-374512689</v>
      </c>
      <c r="I39" s="2">
        <f>+H40+I60</f>
        <v>-375505502</v>
      </c>
      <c r="J39" s="2">
        <f>+G39</f>
        <v>-369191932</v>
      </c>
      <c r="K39" s="2">
        <f>+I40+K60</f>
        <v>-381380720</v>
      </c>
      <c r="L39" s="2">
        <f>+K40+L60</f>
        <v>-381380720</v>
      </c>
      <c r="M39" s="2">
        <f>+L40+M60</f>
        <v>-381380720</v>
      </c>
      <c r="N39" s="2">
        <f>+K39</f>
        <v>-381380720</v>
      </c>
      <c r="O39" s="2">
        <f>+M40+O60</f>
        <v>-381380720</v>
      </c>
      <c r="P39" s="2">
        <f>+O40+P60</f>
        <v>-381380720</v>
      </c>
      <c r="Q39" s="2">
        <f>+P40+Q60</f>
        <v>-381380720</v>
      </c>
      <c r="R39" s="2">
        <f>+O39</f>
        <v>-381380720</v>
      </c>
      <c r="S39" s="2">
        <f>+Q40+S60</f>
        <v>-381380720</v>
      </c>
      <c r="T39" s="2">
        <f>+S40+T60</f>
        <v>-381380720</v>
      </c>
      <c r="U39" s="2">
        <f>+T40+U60</f>
        <v>-381380720</v>
      </c>
      <c r="V39" s="2">
        <f>+S39</f>
        <v>-381380720</v>
      </c>
      <c r="W39" s="2">
        <f>+G39</f>
        <v>-369191932</v>
      </c>
      <c r="X39" s="2"/>
      <c r="Y39" s="2">
        <f>+W39-X39</f>
        <v>-369191932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-369974505</v>
      </c>
      <c r="D40" s="43">
        <f t="shared" ref="D40:AA40" si="4">+D38+D39</f>
        <v>0</v>
      </c>
      <c r="E40" s="44">
        <f t="shared" si="4"/>
        <v>-6943266</v>
      </c>
      <c r="F40" s="45">
        <f t="shared" si="4"/>
        <v>-6943266</v>
      </c>
      <c r="G40" s="45">
        <f t="shared" si="4"/>
        <v>-374512689</v>
      </c>
      <c r="H40" s="45">
        <f t="shared" si="4"/>
        <v>-375505502</v>
      </c>
      <c r="I40" s="45">
        <f t="shared" si="4"/>
        <v>-381380720</v>
      </c>
      <c r="J40" s="45">
        <f>+I40</f>
        <v>-381380720</v>
      </c>
      <c r="K40" s="45">
        <f t="shared" si="4"/>
        <v>-381380720</v>
      </c>
      <c r="L40" s="45">
        <f t="shared" si="4"/>
        <v>-381380720</v>
      </c>
      <c r="M40" s="45">
        <f t="shared" si="4"/>
        <v>-381380720</v>
      </c>
      <c r="N40" s="45">
        <f>+M40</f>
        <v>-381380720</v>
      </c>
      <c r="O40" s="45">
        <f t="shared" si="4"/>
        <v>-381380720</v>
      </c>
      <c r="P40" s="45">
        <f t="shared" si="4"/>
        <v>-381380720</v>
      </c>
      <c r="Q40" s="45">
        <f t="shared" si="4"/>
        <v>-381380720</v>
      </c>
      <c r="R40" s="45">
        <f>+Q40</f>
        <v>-381380720</v>
      </c>
      <c r="S40" s="45">
        <f t="shared" si="4"/>
        <v>-381380720</v>
      </c>
      <c r="T40" s="45">
        <f t="shared" si="4"/>
        <v>-381380720</v>
      </c>
      <c r="U40" s="45">
        <f t="shared" si="4"/>
        <v>-381380720</v>
      </c>
      <c r="V40" s="45">
        <f>+U40</f>
        <v>-381380720</v>
      </c>
      <c r="W40" s="45">
        <f>+V40</f>
        <v>-381380720</v>
      </c>
      <c r="X40" s="45">
        <f t="shared" si="4"/>
        <v>-1735818</v>
      </c>
      <c r="Y40" s="45">
        <f t="shared" si="4"/>
        <v>-379644902</v>
      </c>
      <c r="Z40" s="46">
        <f>+IF(X40&lt;&gt;0,+(Y40/X40)*100,0)</f>
        <v>21871.238920209376</v>
      </c>
      <c r="AA40" s="47">
        <f t="shared" si="4"/>
        <v>-6943266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-369191932</v>
      </c>
      <c r="J60">
        <v>-369191932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-86530198</v>
      </c>
      <c r="D14" s="18"/>
      <c r="E14" s="19">
        <v>-67275360</v>
      </c>
      <c r="F14" s="20">
        <v>-67275360</v>
      </c>
      <c r="G14" s="20">
        <v>-6648853</v>
      </c>
      <c r="H14" s="20">
        <v>-2539264</v>
      </c>
      <c r="I14" s="20">
        <v>-11978510</v>
      </c>
      <c r="J14" s="20">
        <v>-21166627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-21166627</v>
      </c>
      <c r="X14" s="20">
        <v>-16818840</v>
      </c>
      <c r="Y14" s="20">
        <v>-4347787</v>
      </c>
      <c r="Z14" s="21">
        <v>25.850694816051522</v>
      </c>
      <c r="AA14" s="22">
        <v>-67275360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-86530198</v>
      </c>
      <c r="D17" s="26">
        <f>SUM(D6:D16)</f>
        <v>0</v>
      </c>
      <c r="E17" s="27">
        <f t="shared" si="0"/>
        <v>-67275360</v>
      </c>
      <c r="F17" s="28">
        <f t="shared" si="0"/>
        <v>-67275360</v>
      </c>
      <c r="G17" s="28">
        <f t="shared" si="0"/>
        <v>-6648853</v>
      </c>
      <c r="H17" s="28">
        <f t="shared" si="0"/>
        <v>-2539264</v>
      </c>
      <c r="I17" s="28">
        <f t="shared" si="0"/>
        <v>-11978510</v>
      </c>
      <c r="J17" s="28">
        <f t="shared" si="0"/>
        <v>-21166627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-21166627</v>
      </c>
      <c r="X17" s="28">
        <f t="shared" si="0"/>
        <v>-16818840</v>
      </c>
      <c r="Y17" s="28">
        <f t="shared" si="0"/>
        <v>-4347787</v>
      </c>
      <c r="Z17" s="29">
        <f>+IF(X17&lt;&gt;0,+(Y17/X17)*100,0)</f>
        <v>25.850694816051522</v>
      </c>
      <c r="AA17" s="30">
        <f>SUM(AA6:AA16)</f>
        <v>-67275360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-86530198</v>
      </c>
      <c r="D38" s="32">
        <f>+D17+D27+D36</f>
        <v>0</v>
      </c>
      <c r="E38" s="33">
        <f t="shared" si="3"/>
        <v>-67275360</v>
      </c>
      <c r="F38" s="2">
        <f t="shared" si="3"/>
        <v>-67275360</v>
      </c>
      <c r="G38" s="2">
        <f t="shared" si="3"/>
        <v>-6648853</v>
      </c>
      <c r="H38" s="2">
        <f t="shared" si="3"/>
        <v>-2539264</v>
      </c>
      <c r="I38" s="2">
        <f t="shared" si="3"/>
        <v>-11978510</v>
      </c>
      <c r="J38" s="2">
        <f t="shared" si="3"/>
        <v>-21166627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-21166627</v>
      </c>
      <c r="X38" s="2">
        <f t="shared" si="3"/>
        <v>-16818840</v>
      </c>
      <c r="Y38" s="2">
        <f t="shared" si="3"/>
        <v>-4347787</v>
      </c>
      <c r="Z38" s="34">
        <f>+IF(X38&lt;&gt;0,+(Y38/X38)*100,0)</f>
        <v>25.850694816051522</v>
      </c>
      <c r="AA38" s="35">
        <f>+AA17+AA27+AA36</f>
        <v>-67275360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-6648853</v>
      </c>
      <c r="I39" s="2">
        <f>+H40+I60</f>
        <v>-9188117</v>
      </c>
      <c r="J39" s="2">
        <f>+G39</f>
        <v>0</v>
      </c>
      <c r="K39" s="2">
        <f>+I40+K60</f>
        <v>-21166627</v>
      </c>
      <c r="L39" s="2">
        <f>+K40+L60</f>
        <v>-21166627</v>
      </c>
      <c r="M39" s="2">
        <f>+L40+M60</f>
        <v>-21166627</v>
      </c>
      <c r="N39" s="2">
        <f>+K39</f>
        <v>-21166627</v>
      </c>
      <c r="O39" s="2">
        <f>+M40+O60</f>
        <v>-21166627</v>
      </c>
      <c r="P39" s="2">
        <f>+O40+P60</f>
        <v>-21166627</v>
      </c>
      <c r="Q39" s="2">
        <f>+P40+Q60</f>
        <v>-21166627</v>
      </c>
      <c r="R39" s="2">
        <f>+O39</f>
        <v>-21166627</v>
      </c>
      <c r="S39" s="2">
        <f>+Q40+S60</f>
        <v>-21166627</v>
      </c>
      <c r="T39" s="2">
        <f>+S40+T60</f>
        <v>-21166627</v>
      </c>
      <c r="U39" s="2">
        <f>+T40+U60</f>
        <v>-21166627</v>
      </c>
      <c r="V39" s="2">
        <f>+S39</f>
        <v>-21166627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-86530198</v>
      </c>
      <c r="D40" s="43">
        <f t="shared" ref="D40:AA40" si="4">+D38+D39</f>
        <v>0</v>
      </c>
      <c r="E40" s="44">
        <f t="shared" si="4"/>
        <v>-67275360</v>
      </c>
      <c r="F40" s="45">
        <f t="shared" si="4"/>
        <v>-67275360</v>
      </c>
      <c r="G40" s="45">
        <f t="shared" si="4"/>
        <v>-6648853</v>
      </c>
      <c r="H40" s="45">
        <f t="shared" si="4"/>
        <v>-9188117</v>
      </c>
      <c r="I40" s="45">
        <f t="shared" si="4"/>
        <v>-21166627</v>
      </c>
      <c r="J40" s="45">
        <f>+I40</f>
        <v>-21166627</v>
      </c>
      <c r="K40" s="45">
        <f t="shared" si="4"/>
        <v>-21166627</v>
      </c>
      <c r="L40" s="45">
        <f t="shared" si="4"/>
        <v>-21166627</v>
      </c>
      <c r="M40" s="45">
        <f t="shared" si="4"/>
        <v>-21166627</v>
      </c>
      <c r="N40" s="45">
        <f>+M40</f>
        <v>-21166627</v>
      </c>
      <c r="O40" s="45">
        <f t="shared" si="4"/>
        <v>-21166627</v>
      </c>
      <c r="P40" s="45">
        <f t="shared" si="4"/>
        <v>-21166627</v>
      </c>
      <c r="Q40" s="45">
        <f t="shared" si="4"/>
        <v>-21166627</v>
      </c>
      <c r="R40" s="45">
        <f>+Q40</f>
        <v>-21166627</v>
      </c>
      <c r="S40" s="45">
        <f t="shared" si="4"/>
        <v>-21166627</v>
      </c>
      <c r="T40" s="45">
        <f t="shared" si="4"/>
        <v>-21166627</v>
      </c>
      <c r="U40" s="45">
        <f t="shared" si="4"/>
        <v>-21166627</v>
      </c>
      <c r="V40" s="45">
        <f>+U40</f>
        <v>-21166627</v>
      </c>
      <c r="W40" s="45">
        <f>+V40</f>
        <v>-21166627</v>
      </c>
      <c r="X40" s="45">
        <f t="shared" si="4"/>
        <v>-16818840</v>
      </c>
      <c r="Y40" s="45">
        <f t="shared" si="4"/>
        <v>-4347787</v>
      </c>
      <c r="Z40" s="46">
        <f>+IF(X40&lt;&gt;0,+(Y40/X40)*100,0)</f>
        <v>25.850694816051522</v>
      </c>
      <c r="AA40" s="47">
        <f t="shared" si="4"/>
        <v>-67275360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-145042935</v>
      </c>
      <c r="F14" s="20">
        <v>-145042935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-36260739</v>
      </c>
      <c r="Y14" s="20">
        <v>36260739</v>
      </c>
      <c r="Z14" s="21">
        <v>-100</v>
      </c>
      <c r="AA14" s="22">
        <v>-145042935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-145042935</v>
      </c>
      <c r="F17" s="28">
        <f t="shared" si="0"/>
        <v>-145042935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-36260739</v>
      </c>
      <c r="Y17" s="28">
        <f t="shared" si="0"/>
        <v>36260739</v>
      </c>
      <c r="Z17" s="29">
        <f>+IF(X17&lt;&gt;0,+(Y17/X17)*100,0)</f>
        <v>-100</v>
      </c>
      <c r="AA17" s="30">
        <f>SUM(AA6:AA16)</f>
        <v>-145042935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-145042935</v>
      </c>
      <c r="F38" s="2">
        <f t="shared" si="3"/>
        <v>-145042935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-36260739</v>
      </c>
      <c r="Y38" s="2">
        <f t="shared" si="3"/>
        <v>36260739</v>
      </c>
      <c r="Z38" s="34">
        <f>+IF(X38&lt;&gt;0,+(Y38/X38)*100,0)</f>
        <v>-100</v>
      </c>
      <c r="AA38" s="35">
        <f>+AA17+AA27+AA36</f>
        <v>-145042935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-145042935</v>
      </c>
      <c r="F40" s="45">
        <f t="shared" si="4"/>
        <v>-145042935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-36260739</v>
      </c>
      <c r="Y40" s="45">
        <f t="shared" si="4"/>
        <v>36260739</v>
      </c>
      <c r="Z40" s="46">
        <f>+IF(X40&lt;&gt;0,+(Y40/X40)*100,0)</f>
        <v>-100</v>
      </c>
      <c r="AA40" s="47">
        <f t="shared" si="4"/>
        <v>-145042935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1756101241</v>
      </c>
      <c r="D7" s="18"/>
      <c r="E7" s="19">
        <v>1959522611</v>
      </c>
      <c r="F7" s="20">
        <v>1959522611</v>
      </c>
      <c r="G7" s="20">
        <v>161170665</v>
      </c>
      <c r="H7" s="20">
        <v>164237694</v>
      </c>
      <c r="I7" s="20">
        <v>167568413</v>
      </c>
      <c r="J7" s="20">
        <v>492976772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492976772</v>
      </c>
      <c r="X7" s="20">
        <v>489880653</v>
      </c>
      <c r="Y7" s="20">
        <v>3096119</v>
      </c>
      <c r="Z7" s="21">
        <v>0.63201495732471802</v>
      </c>
      <c r="AA7" s="22">
        <v>1959522611</v>
      </c>
    </row>
    <row r="8" spans="1:27" x14ac:dyDescent="0.25">
      <c r="A8" s="23" t="s">
        <v>36</v>
      </c>
      <c r="B8" s="17" t="s">
        <v>32</v>
      </c>
      <c r="C8" s="18">
        <v>3461408</v>
      </c>
      <c r="D8" s="18"/>
      <c r="E8" s="19">
        <v>7841183</v>
      </c>
      <c r="F8" s="20">
        <v>7841183</v>
      </c>
      <c r="G8" s="20">
        <v>123351</v>
      </c>
      <c r="H8" s="20">
        <v>87094</v>
      </c>
      <c r="I8" s="20">
        <v>177076</v>
      </c>
      <c r="J8" s="20">
        <v>387521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387521</v>
      </c>
      <c r="X8" s="20">
        <v>1960290</v>
      </c>
      <c r="Y8" s="20">
        <v>-1572769</v>
      </c>
      <c r="Z8" s="21">
        <v>-80.231445347372073</v>
      </c>
      <c r="AA8" s="22">
        <v>7841183</v>
      </c>
    </row>
    <row r="9" spans="1:27" x14ac:dyDescent="0.25">
      <c r="A9" s="23" t="s">
        <v>37</v>
      </c>
      <c r="B9" s="17" t="s">
        <v>6</v>
      </c>
      <c r="C9" s="18">
        <v>12446600</v>
      </c>
      <c r="D9" s="18"/>
      <c r="E9" s="19">
        <v>2863689</v>
      </c>
      <c r="F9" s="20">
        <v>2863689</v>
      </c>
      <c r="G9" s="20">
        <v>1365925</v>
      </c>
      <c r="H9" s="20">
        <v>2369271</v>
      </c>
      <c r="I9" s="20">
        <v>1165592</v>
      </c>
      <c r="J9" s="20">
        <v>4900788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4900788</v>
      </c>
      <c r="X9" s="20">
        <v>715923</v>
      </c>
      <c r="Y9" s="20">
        <v>4184865</v>
      </c>
      <c r="Z9" s="21">
        <v>584.54121462783007</v>
      </c>
      <c r="AA9" s="22">
        <v>2863689</v>
      </c>
    </row>
    <row r="10" spans="1:27" x14ac:dyDescent="0.25">
      <c r="A10" s="23" t="s">
        <v>38</v>
      </c>
      <c r="B10" s="17" t="s">
        <v>6</v>
      </c>
      <c r="C10" s="18">
        <v>7544000</v>
      </c>
      <c r="D10" s="18"/>
      <c r="E10" s="19">
        <v>38624351</v>
      </c>
      <c r="F10" s="20">
        <v>38624351</v>
      </c>
      <c r="G10" s="20">
        <v>18733306</v>
      </c>
      <c r="H10" s="20"/>
      <c r="I10" s="20"/>
      <c r="J10" s="20">
        <v>18733306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18733306</v>
      </c>
      <c r="X10" s="20">
        <v>9656091</v>
      </c>
      <c r="Y10" s="20">
        <v>9077215</v>
      </c>
      <c r="Z10" s="21">
        <v>94.005068924888974</v>
      </c>
      <c r="AA10" s="22">
        <v>38624351</v>
      </c>
    </row>
    <row r="11" spans="1:27" x14ac:dyDescent="0.25">
      <c r="A11" s="23" t="s">
        <v>39</v>
      </c>
      <c r="B11" s="17" t="s">
        <v>32</v>
      </c>
      <c r="C11" s="18">
        <v>2822852</v>
      </c>
      <c r="D11" s="18"/>
      <c r="E11" s="19">
        <v>33793025</v>
      </c>
      <c r="F11" s="20">
        <v>33793025</v>
      </c>
      <c r="G11" s="20">
        <v>417276</v>
      </c>
      <c r="H11" s="20">
        <v>366249</v>
      </c>
      <c r="I11" s="20">
        <v>359031</v>
      </c>
      <c r="J11" s="20">
        <v>1142556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1142556</v>
      </c>
      <c r="X11" s="20">
        <v>8448255</v>
      </c>
      <c r="Y11" s="20">
        <v>-7305699</v>
      </c>
      <c r="Z11" s="21">
        <v>-86.475834358693007</v>
      </c>
      <c r="AA11" s="22">
        <v>33793025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-1408513891</v>
      </c>
      <c r="D14" s="18"/>
      <c r="E14" s="19">
        <v>-1611434016</v>
      </c>
      <c r="F14" s="20">
        <v>-1611434016</v>
      </c>
      <c r="G14" s="20">
        <v>-153139349</v>
      </c>
      <c r="H14" s="20">
        <v>-169259720</v>
      </c>
      <c r="I14" s="20">
        <v>-166209785</v>
      </c>
      <c r="J14" s="20">
        <v>-488608854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-488608854</v>
      </c>
      <c r="X14" s="20">
        <v>-402858504</v>
      </c>
      <c r="Y14" s="20">
        <v>-85750350</v>
      </c>
      <c r="Z14" s="21">
        <v>21.285475954604646</v>
      </c>
      <c r="AA14" s="22">
        <v>-1611434016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373862210</v>
      </c>
      <c r="D17" s="26">
        <f>SUM(D6:D16)</f>
        <v>0</v>
      </c>
      <c r="E17" s="27">
        <f t="shared" si="0"/>
        <v>431210843</v>
      </c>
      <c r="F17" s="28">
        <f t="shared" si="0"/>
        <v>431210843</v>
      </c>
      <c r="G17" s="28">
        <f t="shared" si="0"/>
        <v>28671174</v>
      </c>
      <c r="H17" s="28">
        <f t="shared" si="0"/>
        <v>-2199412</v>
      </c>
      <c r="I17" s="28">
        <f t="shared" si="0"/>
        <v>3060327</v>
      </c>
      <c r="J17" s="28">
        <f t="shared" si="0"/>
        <v>29532089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29532089</v>
      </c>
      <c r="X17" s="28">
        <f t="shared" si="0"/>
        <v>107802708</v>
      </c>
      <c r="Y17" s="28">
        <f t="shared" si="0"/>
        <v>-78270619</v>
      </c>
      <c r="Z17" s="29">
        <f>+IF(X17&lt;&gt;0,+(Y17/X17)*100,0)</f>
        <v>-72.605429355262572</v>
      </c>
      <c r="AA17" s="30">
        <f>SUM(AA6:AA16)</f>
        <v>431210843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-28814328</v>
      </c>
      <c r="D26" s="18"/>
      <c r="E26" s="19">
        <v>-88907072</v>
      </c>
      <c r="F26" s="20">
        <v>-88907072</v>
      </c>
      <c r="G26" s="20">
        <v>-4515062</v>
      </c>
      <c r="H26" s="20"/>
      <c r="I26" s="20">
        <v>-766386</v>
      </c>
      <c r="J26" s="20">
        <v>-5281448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-5281448</v>
      </c>
      <c r="X26" s="20">
        <v>-22226763</v>
      </c>
      <c r="Y26" s="20">
        <v>16945315</v>
      </c>
      <c r="Z26" s="21">
        <v>-76.238339338931183</v>
      </c>
      <c r="AA26" s="22">
        <v>-88907072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-28814328</v>
      </c>
      <c r="D27" s="26">
        <f>SUM(D21:D26)</f>
        <v>0</v>
      </c>
      <c r="E27" s="27">
        <f t="shared" si="1"/>
        <v>-88907072</v>
      </c>
      <c r="F27" s="28">
        <f t="shared" si="1"/>
        <v>-88907072</v>
      </c>
      <c r="G27" s="28">
        <f t="shared" si="1"/>
        <v>-4515062</v>
      </c>
      <c r="H27" s="28">
        <f t="shared" si="1"/>
        <v>0</v>
      </c>
      <c r="I27" s="28">
        <f t="shared" si="1"/>
        <v>-766386</v>
      </c>
      <c r="J27" s="28">
        <f t="shared" si="1"/>
        <v>-5281448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-5281448</v>
      </c>
      <c r="X27" s="28">
        <f t="shared" si="1"/>
        <v>-22226763</v>
      </c>
      <c r="Y27" s="28">
        <f t="shared" si="1"/>
        <v>16945315</v>
      </c>
      <c r="Z27" s="29">
        <f>+IF(X27&lt;&gt;0,+(Y27/X27)*100,0)</f>
        <v>-76.238339338931183</v>
      </c>
      <c r="AA27" s="30">
        <f>SUM(AA21:AA26)</f>
        <v>-88907072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345047882</v>
      </c>
      <c r="D38" s="32">
        <f>+D17+D27+D36</f>
        <v>0</v>
      </c>
      <c r="E38" s="33">
        <f t="shared" si="3"/>
        <v>342303771</v>
      </c>
      <c r="F38" s="2">
        <f t="shared" si="3"/>
        <v>342303771</v>
      </c>
      <c r="G38" s="2">
        <f t="shared" si="3"/>
        <v>24156112</v>
      </c>
      <c r="H38" s="2">
        <f t="shared" si="3"/>
        <v>-2199412</v>
      </c>
      <c r="I38" s="2">
        <f t="shared" si="3"/>
        <v>2293941</v>
      </c>
      <c r="J38" s="2">
        <f t="shared" si="3"/>
        <v>24250641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24250641</v>
      </c>
      <c r="X38" s="2">
        <f t="shared" si="3"/>
        <v>85575945</v>
      </c>
      <c r="Y38" s="2">
        <f t="shared" si="3"/>
        <v>-61325304</v>
      </c>
      <c r="Z38" s="34">
        <f>+IF(X38&lt;&gt;0,+(Y38/X38)*100,0)</f>
        <v>-71.661848431822747</v>
      </c>
      <c r="AA38" s="35">
        <f>+AA17+AA27+AA36</f>
        <v>342303771</v>
      </c>
    </row>
    <row r="39" spans="1:27" x14ac:dyDescent="0.25">
      <c r="A39" s="23" t="s">
        <v>60</v>
      </c>
      <c r="B39" s="17"/>
      <c r="C39" s="32">
        <v>1178573829</v>
      </c>
      <c r="D39" s="32"/>
      <c r="E39" s="33">
        <v>1226188243</v>
      </c>
      <c r="F39" s="2">
        <v>1226188243</v>
      </c>
      <c r="G39" s="2">
        <v>1513659072</v>
      </c>
      <c r="H39" s="2">
        <f>+G40+H60</f>
        <v>1537815184</v>
      </c>
      <c r="I39" s="2">
        <f>+H40+I60</f>
        <v>1535615772</v>
      </c>
      <c r="J39" s="2">
        <f>+G39</f>
        <v>1513659072</v>
      </c>
      <c r="K39" s="2">
        <f>+I40+K60</f>
        <v>1537909713</v>
      </c>
      <c r="L39" s="2">
        <f>+K40+L60</f>
        <v>1537909713</v>
      </c>
      <c r="M39" s="2">
        <f>+L40+M60</f>
        <v>1537909713</v>
      </c>
      <c r="N39" s="2">
        <f>+K39</f>
        <v>1537909713</v>
      </c>
      <c r="O39" s="2">
        <f>+M40+O60</f>
        <v>1537909713</v>
      </c>
      <c r="P39" s="2">
        <f>+O40+P60</f>
        <v>1537909713</v>
      </c>
      <c r="Q39" s="2">
        <f>+P40+Q60</f>
        <v>1537909713</v>
      </c>
      <c r="R39" s="2">
        <f>+O39</f>
        <v>1537909713</v>
      </c>
      <c r="S39" s="2">
        <f>+Q40+S60</f>
        <v>1537909713</v>
      </c>
      <c r="T39" s="2">
        <f>+S40+T60</f>
        <v>1537909713</v>
      </c>
      <c r="U39" s="2">
        <f>+T40+U60</f>
        <v>1537909713</v>
      </c>
      <c r="V39" s="2">
        <f>+S39</f>
        <v>1537909713</v>
      </c>
      <c r="W39" s="2">
        <f>+G39</f>
        <v>1513659072</v>
      </c>
      <c r="X39" s="2">
        <v>1226188243</v>
      </c>
      <c r="Y39" s="2">
        <f>+W39-X39</f>
        <v>287470829</v>
      </c>
      <c r="Z39" s="34">
        <f>+IF(X39&lt;&gt;0,+(Y39/X39)*100,0)</f>
        <v>23.44426564527091</v>
      </c>
      <c r="AA39" s="35">
        <v>1226188243</v>
      </c>
    </row>
    <row r="40" spans="1:27" x14ac:dyDescent="0.25">
      <c r="A40" s="41" t="s">
        <v>62</v>
      </c>
      <c r="B40" s="42" t="s">
        <v>61</v>
      </c>
      <c r="C40" s="43">
        <f>+C38+C39</f>
        <v>1523621711</v>
      </c>
      <c r="D40" s="43">
        <f t="shared" ref="D40:AA40" si="4">+D38+D39</f>
        <v>0</v>
      </c>
      <c r="E40" s="44">
        <f t="shared" si="4"/>
        <v>1568492014</v>
      </c>
      <c r="F40" s="45">
        <f t="shared" si="4"/>
        <v>1568492014</v>
      </c>
      <c r="G40" s="45">
        <f t="shared" si="4"/>
        <v>1537815184</v>
      </c>
      <c r="H40" s="45">
        <f t="shared" si="4"/>
        <v>1535615772</v>
      </c>
      <c r="I40" s="45">
        <f t="shared" si="4"/>
        <v>1537909713</v>
      </c>
      <c r="J40" s="45">
        <f>+I40</f>
        <v>1537909713</v>
      </c>
      <c r="K40" s="45">
        <f t="shared" si="4"/>
        <v>1537909713</v>
      </c>
      <c r="L40" s="45">
        <f t="shared" si="4"/>
        <v>1537909713</v>
      </c>
      <c r="M40" s="45">
        <f t="shared" si="4"/>
        <v>1537909713</v>
      </c>
      <c r="N40" s="45">
        <f>+M40</f>
        <v>1537909713</v>
      </c>
      <c r="O40" s="45">
        <f t="shared" si="4"/>
        <v>1537909713</v>
      </c>
      <c r="P40" s="45">
        <f t="shared" si="4"/>
        <v>1537909713</v>
      </c>
      <c r="Q40" s="45">
        <f t="shared" si="4"/>
        <v>1537909713</v>
      </c>
      <c r="R40" s="45">
        <f>+Q40</f>
        <v>1537909713</v>
      </c>
      <c r="S40" s="45">
        <f t="shared" si="4"/>
        <v>1537909713</v>
      </c>
      <c r="T40" s="45">
        <f t="shared" si="4"/>
        <v>1537909713</v>
      </c>
      <c r="U40" s="45">
        <f t="shared" si="4"/>
        <v>1537909713</v>
      </c>
      <c r="V40" s="45">
        <f>+U40</f>
        <v>1537909713</v>
      </c>
      <c r="W40" s="45">
        <f>+V40</f>
        <v>1537909713</v>
      </c>
      <c r="X40" s="45">
        <f t="shared" si="4"/>
        <v>1311764188</v>
      </c>
      <c r="Y40" s="45">
        <f t="shared" si="4"/>
        <v>226145525</v>
      </c>
      <c r="Z40" s="46">
        <f>+IF(X40&lt;&gt;0,+(Y40/X40)*100,0)</f>
        <v>17.239800191892414</v>
      </c>
      <c r="AA40" s="47">
        <f t="shared" si="4"/>
        <v>1568492014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1513659072</v>
      </c>
      <c r="J60">
        <v>1513659072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-693000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-693000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-693000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78689303</v>
      </c>
      <c r="D7" s="18"/>
      <c r="E7" s="19">
        <v>131412960</v>
      </c>
      <c r="F7" s="20">
        <v>131412960</v>
      </c>
      <c r="G7" s="20">
        <v>9475886</v>
      </c>
      <c r="H7" s="20">
        <v>11639652</v>
      </c>
      <c r="I7" s="20">
        <v>10717769</v>
      </c>
      <c r="J7" s="20">
        <v>31833307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31833307</v>
      </c>
      <c r="X7" s="20">
        <v>32853240</v>
      </c>
      <c r="Y7" s="20">
        <v>-1019933</v>
      </c>
      <c r="Z7" s="21">
        <v>-3.1045126751577623</v>
      </c>
      <c r="AA7" s="22">
        <v>131412960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30240</v>
      </c>
      <c r="F8" s="20">
        <v>30240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7560</v>
      </c>
      <c r="Y8" s="20">
        <v>-7560</v>
      </c>
      <c r="Z8" s="21">
        <v>-100</v>
      </c>
      <c r="AA8" s="22">
        <v>30240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-53257958</v>
      </c>
      <c r="D14" s="18"/>
      <c r="E14" s="19">
        <v>-149682805</v>
      </c>
      <c r="F14" s="20">
        <v>-149682805</v>
      </c>
      <c r="G14" s="20">
        <v>-21877443</v>
      </c>
      <c r="H14" s="20">
        <v>-1832421</v>
      </c>
      <c r="I14" s="20">
        <v>-4078724</v>
      </c>
      <c r="J14" s="20">
        <v>-27788588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-27788588</v>
      </c>
      <c r="X14" s="20">
        <v>-37420701</v>
      </c>
      <c r="Y14" s="20">
        <v>9632113</v>
      </c>
      <c r="Z14" s="21">
        <v>-25.74006563906967</v>
      </c>
      <c r="AA14" s="22">
        <v>-149682805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-5904384</v>
      </c>
      <c r="F15" s="20">
        <v>-5904384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-1476096</v>
      </c>
      <c r="Y15" s="20">
        <v>1476096</v>
      </c>
      <c r="Z15" s="21">
        <v>-100</v>
      </c>
      <c r="AA15" s="22">
        <v>-5904384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25431345</v>
      </c>
      <c r="D17" s="26">
        <f>SUM(D6:D16)</f>
        <v>0</v>
      </c>
      <c r="E17" s="27">
        <f t="shared" si="0"/>
        <v>-4143989</v>
      </c>
      <c r="F17" s="28">
        <f t="shared" si="0"/>
        <v>-4143989</v>
      </c>
      <c r="G17" s="28">
        <f t="shared" si="0"/>
        <v>-12401557</v>
      </c>
      <c r="H17" s="28">
        <f t="shared" si="0"/>
        <v>9807231</v>
      </c>
      <c r="I17" s="28">
        <f t="shared" si="0"/>
        <v>6639045</v>
      </c>
      <c r="J17" s="28">
        <f t="shared" si="0"/>
        <v>4044719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4044719</v>
      </c>
      <c r="X17" s="28">
        <f t="shared" si="0"/>
        <v>-1035996</v>
      </c>
      <c r="Y17" s="28">
        <f t="shared" si="0"/>
        <v>5080715</v>
      </c>
      <c r="Z17" s="29">
        <f>+IF(X17&lt;&gt;0,+(Y17/X17)*100,0)</f>
        <v>-490.41839929883901</v>
      </c>
      <c r="AA17" s="30">
        <f>SUM(AA6:AA16)</f>
        <v>-4143989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-18000000</v>
      </c>
      <c r="F26" s="20">
        <v>-18000000</v>
      </c>
      <c r="G26" s="20"/>
      <c r="H26" s="20">
        <v>-6461627</v>
      </c>
      <c r="I26" s="20"/>
      <c r="J26" s="20">
        <v>-6461627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-6461627</v>
      </c>
      <c r="X26" s="20">
        <v>-4500000</v>
      </c>
      <c r="Y26" s="20">
        <v>-1961627</v>
      </c>
      <c r="Z26" s="21">
        <v>43.59171111111111</v>
      </c>
      <c r="AA26" s="22">
        <v>-18000000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0</v>
      </c>
      <c r="H27" s="28">
        <f t="shared" si="1"/>
        <v>-6461627</v>
      </c>
      <c r="I27" s="28">
        <f t="shared" si="1"/>
        <v>0</v>
      </c>
      <c r="J27" s="28">
        <f t="shared" si="1"/>
        <v>-6461627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-6461627</v>
      </c>
      <c r="X27" s="28">
        <f t="shared" si="1"/>
        <v>-4500000</v>
      </c>
      <c r="Y27" s="28">
        <f t="shared" si="1"/>
        <v>-1961627</v>
      </c>
      <c r="Z27" s="29">
        <f>+IF(X27&lt;&gt;0,+(Y27/X27)*100,0)</f>
        <v>43.59171111111111</v>
      </c>
      <c r="AA27" s="30">
        <f>SUM(AA21:AA26)</f>
        <v>-18000000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25431345</v>
      </c>
      <c r="D38" s="32">
        <f>+D17+D27+D36</f>
        <v>0</v>
      </c>
      <c r="E38" s="33">
        <f t="shared" si="3"/>
        <v>-22143989</v>
      </c>
      <c r="F38" s="2">
        <f t="shared" si="3"/>
        <v>-22143989</v>
      </c>
      <c r="G38" s="2">
        <f t="shared" si="3"/>
        <v>-12401557</v>
      </c>
      <c r="H38" s="2">
        <f t="shared" si="3"/>
        <v>3345604</v>
      </c>
      <c r="I38" s="2">
        <f t="shared" si="3"/>
        <v>6639045</v>
      </c>
      <c r="J38" s="2">
        <f t="shared" si="3"/>
        <v>-2416908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-2416908</v>
      </c>
      <c r="X38" s="2">
        <f t="shared" si="3"/>
        <v>-5535996</v>
      </c>
      <c r="Y38" s="2">
        <f t="shared" si="3"/>
        <v>3119088</v>
      </c>
      <c r="Z38" s="34">
        <f>+IF(X38&lt;&gt;0,+(Y38/X38)*100,0)</f>
        <v>-56.341948223951036</v>
      </c>
      <c r="AA38" s="35">
        <f>+AA17+AA27+AA36</f>
        <v>-22143989</v>
      </c>
    </row>
    <row r="39" spans="1:27" x14ac:dyDescent="0.25">
      <c r="A39" s="23" t="s">
        <v>60</v>
      </c>
      <c r="B39" s="17"/>
      <c r="C39" s="32">
        <v>-62192727</v>
      </c>
      <c r="D39" s="32"/>
      <c r="E39" s="33"/>
      <c r="F39" s="2"/>
      <c r="G39" s="2">
        <v>-28650174</v>
      </c>
      <c r="H39" s="2">
        <f>+G40+H60</f>
        <v>-41051731</v>
      </c>
      <c r="I39" s="2">
        <f>+H40+I60</f>
        <v>-37706127</v>
      </c>
      <c r="J39" s="2">
        <f>+G39</f>
        <v>-28650174</v>
      </c>
      <c r="K39" s="2">
        <f>+I40+K60</f>
        <v>-31067082</v>
      </c>
      <c r="L39" s="2">
        <f>+K40+L60</f>
        <v>-31067082</v>
      </c>
      <c r="M39" s="2">
        <f>+L40+M60</f>
        <v>-31067082</v>
      </c>
      <c r="N39" s="2">
        <f>+K39</f>
        <v>-31067082</v>
      </c>
      <c r="O39" s="2">
        <f>+M40+O60</f>
        <v>-31067082</v>
      </c>
      <c r="P39" s="2">
        <f>+O40+P60</f>
        <v>-31067082</v>
      </c>
      <c r="Q39" s="2">
        <f>+P40+Q60</f>
        <v>-31067082</v>
      </c>
      <c r="R39" s="2">
        <f>+O39</f>
        <v>-31067082</v>
      </c>
      <c r="S39" s="2">
        <f>+Q40+S60</f>
        <v>-31067082</v>
      </c>
      <c r="T39" s="2">
        <f>+S40+T60</f>
        <v>-31067082</v>
      </c>
      <c r="U39" s="2">
        <f>+T40+U60</f>
        <v>-31067082</v>
      </c>
      <c r="V39" s="2">
        <f>+S39</f>
        <v>-31067082</v>
      </c>
      <c r="W39" s="2">
        <f>+G39</f>
        <v>-28650174</v>
      </c>
      <c r="X39" s="2"/>
      <c r="Y39" s="2">
        <f>+W39-X39</f>
        <v>-28650174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-36761382</v>
      </c>
      <c r="D40" s="43">
        <f t="shared" ref="D40:AA40" si="4">+D38+D39</f>
        <v>0</v>
      </c>
      <c r="E40" s="44">
        <f t="shared" si="4"/>
        <v>-22143989</v>
      </c>
      <c r="F40" s="45">
        <f t="shared" si="4"/>
        <v>-22143989</v>
      </c>
      <c r="G40" s="45">
        <f t="shared" si="4"/>
        <v>-41051731</v>
      </c>
      <c r="H40" s="45">
        <f t="shared" si="4"/>
        <v>-37706127</v>
      </c>
      <c r="I40" s="45">
        <f t="shared" si="4"/>
        <v>-31067082</v>
      </c>
      <c r="J40" s="45">
        <f>+I40</f>
        <v>-31067082</v>
      </c>
      <c r="K40" s="45">
        <f t="shared" si="4"/>
        <v>-31067082</v>
      </c>
      <c r="L40" s="45">
        <f t="shared" si="4"/>
        <v>-31067082</v>
      </c>
      <c r="M40" s="45">
        <f t="shared" si="4"/>
        <v>-31067082</v>
      </c>
      <c r="N40" s="45">
        <f>+M40</f>
        <v>-31067082</v>
      </c>
      <c r="O40" s="45">
        <f t="shared" si="4"/>
        <v>-31067082</v>
      </c>
      <c r="P40" s="45">
        <f t="shared" si="4"/>
        <v>-31067082</v>
      </c>
      <c r="Q40" s="45">
        <f t="shared" si="4"/>
        <v>-31067082</v>
      </c>
      <c r="R40" s="45">
        <f>+Q40</f>
        <v>-31067082</v>
      </c>
      <c r="S40" s="45">
        <f t="shared" si="4"/>
        <v>-31067082</v>
      </c>
      <c r="T40" s="45">
        <f t="shared" si="4"/>
        <v>-31067082</v>
      </c>
      <c r="U40" s="45">
        <f t="shared" si="4"/>
        <v>-31067082</v>
      </c>
      <c r="V40" s="45">
        <f>+U40</f>
        <v>-31067082</v>
      </c>
      <c r="W40" s="45">
        <f>+V40</f>
        <v>-31067082</v>
      </c>
      <c r="X40" s="45">
        <f t="shared" si="4"/>
        <v>-5535996</v>
      </c>
      <c r="Y40" s="45">
        <f t="shared" si="4"/>
        <v>-25531086</v>
      </c>
      <c r="Z40" s="46">
        <f>+IF(X40&lt;&gt;0,+(Y40/X40)*100,0)</f>
        <v>461.18324507459903</v>
      </c>
      <c r="AA40" s="47">
        <f t="shared" si="4"/>
        <v>-22143989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-28650174</v>
      </c>
      <c r="J60">
        <v>-28650174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135308100</v>
      </c>
      <c r="D7" s="18"/>
      <c r="E7" s="19">
        <v>286200591</v>
      </c>
      <c r="F7" s="20">
        <v>286200591</v>
      </c>
      <c r="G7" s="20">
        <v>8602876</v>
      </c>
      <c r="H7" s="20">
        <v>11243457</v>
      </c>
      <c r="I7" s="20">
        <v>10224670</v>
      </c>
      <c r="J7" s="20">
        <v>30071003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30071003</v>
      </c>
      <c r="X7" s="20">
        <v>71550147</v>
      </c>
      <c r="Y7" s="20">
        <v>-41479144</v>
      </c>
      <c r="Z7" s="21">
        <v>-57.972129672913177</v>
      </c>
      <c r="AA7" s="22">
        <v>286200591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</v>
      </c>
    </row>
    <row r="9" spans="1:27" x14ac:dyDescent="0.25">
      <c r="A9" s="23" t="s">
        <v>37</v>
      </c>
      <c r="B9" s="17" t="s">
        <v>6</v>
      </c>
      <c r="C9" s="18">
        <v>44997000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1800000</v>
      </c>
      <c r="I10" s="20"/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/>
      <c r="Y10" s="20">
        <v>1800000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-241015473</v>
      </c>
      <c r="D14" s="18"/>
      <c r="E14" s="19">
        <v>-266606393</v>
      </c>
      <c r="F14" s="20">
        <v>-266606393</v>
      </c>
      <c r="G14" s="20">
        <v>-165589</v>
      </c>
      <c r="H14" s="20">
        <v>-998154</v>
      </c>
      <c r="I14" s="20">
        <v>-25456116</v>
      </c>
      <c r="J14" s="20">
        <v>-26619859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-26619859</v>
      </c>
      <c r="X14" s="20">
        <v>-66651594</v>
      </c>
      <c r="Y14" s="20">
        <v>40031735</v>
      </c>
      <c r="Z14" s="21">
        <v>-60.061181732577914</v>
      </c>
      <c r="AA14" s="22">
        <v>-266606393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-60710373</v>
      </c>
      <c r="D17" s="26">
        <f>SUM(D6:D16)</f>
        <v>0</v>
      </c>
      <c r="E17" s="27">
        <f t="shared" si="0"/>
        <v>19594199</v>
      </c>
      <c r="F17" s="28">
        <f t="shared" si="0"/>
        <v>19594199</v>
      </c>
      <c r="G17" s="28">
        <f t="shared" si="0"/>
        <v>8437287</v>
      </c>
      <c r="H17" s="28">
        <f t="shared" si="0"/>
        <v>12045303</v>
      </c>
      <c r="I17" s="28">
        <f t="shared" si="0"/>
        <v>-15231446</v>
      </c>
      <c r="J17" s="28">
        <f t="shared" si="0"/>
        <v>5251144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5251144</v>
      </c>
      <c r="X17" s="28">
        <f t="shared" si="0"/>
        <v>4898553</v>
      </c>
      <c r="Y17" s="28">
        <f t="shared" si="0"/>
        <v>352591</v>
      </c>
      <c r="Z17" s="29">
        <f>+IF(X17&lt;&gt;0,+(Y17/X17)*100,0)</f>
        <v>7.1978602660826576</v>
      </c>
      <c r="AA17" s="30">
        <f>SUM(AA6:AA16)</f>
        <v>19594199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-10928470</v>
      </c>
      <c r="F26" s="20">
        <v>-10928470</v>
      </c>
      <c r="G26" s="20"/>
      <c r="H26" s="20"/>
      <c r="I26" s="20">
        <v>-597731</v>
      </c>
      <c r="J26" s="20">
        <v>-597731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-597731</v>
      </c>
      <c r="X26" s="20">
        <v>-2732118</v>
      </c>
      <c r="Y26" s="20">
        <v>2134387</v>
      </c>
      <c r="Z26" s="21">
        <v>-78.122065005977049</v>
      </c>
      <c r="AA26" s="22">
        <v>-10928470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-10928470</v>
      </c>
      <c r="F27" s="28">
        <f t="shared" si="1"/>
        <v>-10928470</v>
      </c>
      <c r="G27" s="28">
        <f t="shared" si="1"/>
        <v>0</v>
      </c>
      <c r="H27" s="28">
        <f t="shared" si="1"/>
        <v>0</v>
      </c>
      <c r="I27" s="28">
        <f t="shared" si="1"/>
        <v>-597731</v>
      </c>
      <c r="J27" s="28">
        <f t="shared" si="1"/>
        <v>-597731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-597731</v>
      </c>
      <c r="X27" s="28">
        <f t="shared" si="1"/>
        <v>-2732118</v>
      </c>
      <c r="Y27" s="28">
        <f t="shared" si="1"/>
        <v>2134387</v>
      </c>
      <c r="Z27" s="29">
        <f>+IF(X27&lt;&gt;0,+(Y27/X27)*100,0)</f>
        <v>-78.122065005977049</v>
      </c>
      <c r="AA27" s="30">
        <f>SUM(AA21:AA26)</f>
        <v>-10928470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-60710373</v>
      </c>
      <c r="D38" s="32">
        <f>+D17+D27+D36</f>
        <v>0</v>
      </c>
      <c r="E38" s="33">
        <f t="shared" si="3"/>
        <v>8665729</v>
      </c>
      <c r="F38" s="2">
        <f t="shared" si="3"/>
        <v>8665729</v>
      </c>
      <c r="G38" s="2">
        <f t="shared" si="3"/>
        <v>8437287</v>
      </c>
      <c r="H38" s="2">
        <f t="shared" si="3"/>
        <v>12045303</v>
      </c>
      <c r="I38" s="2">
        <f t="shared" si="3"/>
        <v>-15829177</v>
      </c>
      <c r="J38" s="2">
        <f t="shared" si="3"/>
        <v>4653413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4653413</v>
      </c>
      <c r="X38" s="2">
        <f t="shared" si="3"/>
        <v>2166435</v>
      </c>
      <c r="Y38" s="2">
        <f t="shared" si="3"/>
        <v>2486978</v>
      </c>
      <c r="Z38" s="34">
        <f>+IF(X38&lt;&gt;0,+(Y38/X38)*100,0)</f>
        <v>114.79587432810123</v>
      </c>
      <c r="AA38" s="35">
        <f>+AA17+AA27+AA36</f>
        <v>8665729</v>
      </c>
    </row>
    <row r="39" spans="1:27" x14ac:dyDescent="0.25">
      <c r="A39" s="23" t="s">
        <v>60</v>
      </c>
      <c r="B39" s="17"/>
      <c r="C39" s="32"/>
      <c r="D39" s="32"/>
      <c r="E39" s="33">
        <v>18425758</v>
      </c>
      <c r="F39" s="2">
        <v>18425758</v>
      </c>
      <c r="G39" s="2"/>
      <c r="H39" s="2">
        <f>+G40+H60</f>
        <v>8437287</v>
      </c>
      <c r="I39" s="2">
        <f>+H40+I60</f>
        <v>20482590</v>
      </c>
      <c r="J39" s="2">
        <f>+G39</f>
        <v>0</v>
      </c>
      <c r="K39" s="2">
        <f>+I40+K60</f>
        <v>4653413</v>
      </c>
      <c r="L39" s="2">
        <f>+K40+L60</f>
        <v>4653413</v>
      </c>
      <c r="M39" s="2">
        <f>+L40+M60</f>
        <v>4653413</v>
      </c>
      <c r="N39" s="2">
        <f>+K39</f>
        <v>4653413</v>
      </c>
      <c r="O39" s="2">
        <f>+M40+O60</f>
        <v>4653413</v>
      </c>
      <c r="P39" s="2">
        <f>+O40+P60</f>
        <v>4653413</v>
      </c>
      <c r="Q39" s="2">
        <f>+P40+Q60</f>
        <v>4653413</v>
      </c>
      <c r="R39" s="2">
        <f>+O39</f>
        <v>4653413</v>
      </c>
      <c r="S39" s="2">
        <f>+Q40+S60</f>
        <v>4653413</v>
      </c>
      <c r="T39" s="2">
        <f>+S40+T60</f>
        <v>4653413</v>
      </c>
      <c r="U39" s="2">
        <f>+T40+U60</f>
        <v>4653413</v>
      </c>
      <c r="V39" s="2">
        <f>+S39</f>
        <v>4653413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x14ac:dyDescent="0.25">
      <c r="A40" s="41" t="s">
        <v>62</v>
      </c>
      <c r="B40" s="42" t="s">
        <v>61</v>
      </c>
      <c r="C40" s="43">
        <f>+C38+C39</f>
        <v>-60710373</v>
      </c>
      <c r="D40" s="43">
        <f t="shared" ref="D40:AA40" si="4">+D38+D39</f>
        <v>0</v>
      </c>
      <c r="E40" s="44">
        <f t="shared" si="4"/>
        <v>27091487</v>
      </c>
      <c r="F40" s="45">
        <f t="shared" si="4"/>
        <v>27091487</v>
      </c>
      <c r="G40" s="45">
        <f t="shared" si="4"/>
        <v>8437287</v>
      </c>
      <c r="H40" s="45">
        <f t="shared" si="4"/>
        <v>20482590</v>
      </c>
      <c r="I40" s="45">
        <f t="shared" si="4"/>
        <v>4653413</v>
      </c>
      <c r="J40" s="45">
        <f>+I40</f>
        <v>4653413</v>
      </c>
      <c r="K40" s="45">
        <f t="shared" si="4"/>
        <v>4653413</v>
      </c>
      <c r="L40" s="45">
        <f t="shared" si="4"/>
        <v>4653413</v>
      </c>
      <c r="M40" s="45">
        <f t="shared" si="4"/>
        <v>4653413</v>
      </c>
      <c r="N40" s="45">
        <f>+M40</f>
        <v>4653413</v>
      </c>
      <c r="O40" s="45">
        <f t="shared" si="4"/>
        <v>4653413</v>
      </c>
      <c r="P40" s="45">
        <f t="shared" si="4"/>
        <v>4653413</v>
      </c>
      <c r="Q40" s="45">
        <f t="shared" si="4"/>
        <v>4653413</v>
      </c>
      <c r="R40" s="45">
        <f>+Q40</f>
        <v>4653413</v>
      </c>
      <c r="S40" s="45">
        <f t="shared" si="4"/>
        <v>4653413</v>
      </c>
      <c r="T40" s="45">
        <f t="shared" si="4"/>
        <v>4653413</v>
      </c>
      <c r="U40" s="45">
        <f t="shared" si="4"/>
        <v>4653413</v>
      </c>
      <c r="V40" s="45">
        <f>+U40</f>
        <v>4653413</v>
      </c>
      <c r="W40" s="45">
        <f>+V40</f>
        <v>4653413</v>
      </c>
      <c r="X40" s="45">
        <f t="shared" si="4"/>
        <v>3701915</v>
      </c>
      <c r="Y40" s="45">
        <f t="shared" si="4"/>
        <v>951498</v>
      </c>
      <c r="Z40" s="46">
        <f>+IF(X40&lt;&gt;0,+(Y40/X40)*100,0)</f>
        <v>25.702859195848639</v>
      </c>
      <c r="AA40" s="47">
        <f t="shared" si="4"/>
        <v>27091487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183885385</v>
      </c>
      <c r="D7" s="18"/>
      <c r="E7" s="19">
        <v>170535783</v>
      </c>
      <c r="F7" s="20">
        <v>170535783</v>
      </c>
      <c r="G7" s="20">
        <v>18676183</v>
      </c>
      <c r="H7" s="20">
        <v>16459980</v>
      </c>
      <c r="I7" s="20">
        <v>15427618</v>
      </c>
      <c r="J7" s="20">
        <v>50563781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50563781</v>
      </c>
      <c r="X7" s="20">
        <v>42633942</v>
      </c>
      <c r="Y7" s="20">
        <v>7929839</v>
      </c>
      <c r="Z7" s="21">
        <v>18.599825932117653</v>
      </c>
      <c r="AA7" s="22">
        <v>170535783</v>
      </c>
    </row>
    <row r="8" spans="1:27" x14ac:dyDescent="0.25">
      <c r="A8" s="23" t="s">
        <v>36</v>
      </c>
      <c r="B8" s="17" t="s">
        <v>32</v>
      </c>
      <c r="C8" s="18">
        <v>62904</v>
      </c>
      <c r="D8" s="18"/>
      <c r="E8" s="19">
        <v>70373</v>
      </c>
      <c r="F8" s="20">
        <v>70373</v>
      </c>
      <c r="G8" s="20">
        <v>3849</v>
      </c>
      <c r="H8" s="20">
        <v>877</v>
      </c>
      <c r="I8" s="20">
        <v>15801</v>
      </c>
      <c r="J8" s="20">
        <v>20527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20527</v>
      </c>
      <c r="X8" s="20">
        <v>17595</v>
      </c>
      <c r="Y8" s="20">
        <v>2932</v>
      </c>
      <c r="Z8" s="21">
        <v>16.663824950269962</v>
      </c>
      <c r="AA8" s="22">
        <v>70373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20315000</v>
      </c>
      <c r="D10" s="18"/>
      <c r="E10" s="19">
        <v>18000000</v>
      </c>
      <c r="F10" s="20">
        <v>18000000</v>
      </c>
      <c r="G10" s="20"/>
      <c r="H10" s="20">
        <v>7950000</v>
      </c>
      <c r="I10" s="20"/>
      <c r="J10" s="20">
        <v>7950000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7950000</v>
      </c>
      <c r="X10" s="20">
        <v>7046727</v>
      </c>
      <c r="Y10" s="20">
        <v>903273</v>
      </c>
      <c r="Z10" s="21">
        <v>12.818333958446241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>
        <v>160537</v>
      </c>
      <c r="D11" s="18"/>
      <c r="E11" s="19"/>
      <c r="F11" s="20"/>
      <c r="G11" s="20">
        <v>3643</v>
      </c>
      <c r="H11" s="20">
        <v>2556</v>
      </c>
      <c r="I11" s="20">
        <v>14072</v>
      </c>
      <c r="J11" s="20">
        <v>20271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20271</v>
      </c>
      <c r="X11" s="20"/>
      <c r="Y11" s="20">
        <v>20271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-209189893</v>
      </c>
      <c r="D14" s="18"/>
      <c r="E14" s="19">
        <v>-211739413</v>
      </c>
      <c r="F14" s="20">
        <v>-211739413</v>
      </c>
      <c r="G14" s="20">
        <v>-20911622</v>
      </c>
      <c r="H14" s="20">
        <v>-23549952</v>
      </c>
      <c r="I14" s="20">
        <v>-23007149</v>
      </c>
      <c r="J14" s="20">
        <v>-67468723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-67468723</v>
      </c>
      <c r="X14" s="20">
        <v>-52934856</v>
      </c>
      <c r="Y14" s="20">
        <v>-14533867</v>
      </c>
      <c r="Z14" s="21">
        <v>27.456137785658658</v>
      </c>
      <c r="AA14" s="22">
        <v>-211739413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-4766067</v>
      </c>
      <c r="D17" s="26">
        <f>SUM(D6:D16)</f>
        <v>0</v>
      </c>
      <c r="E17" s="27">
        <f t="shared" si="0"/>
        <v>-23133257</v>
      </c>
      <c r="F17" s="28">
        <f t="shared" si="0"/>
        <v>-23133257</v>
      </c>
      <c r="G17" s="28">
        <f t="shared" si="0"/>
        <v>-2227947</v>
      </c>
      <c r="H17" s="28">
        <f t="shared" si="0"/>
        <v>863461</v>
      </c>
      <c r="I17" s="28">
        <f t="shared" si="0"/>
        <v>-7549658</v>
      </c>
      <c r="J17" s="28">
        <f t="shared" si="0"/>
        <v>-8914144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-8914144</v>
      </c>
      <c r="X17" s="28">
        <f t="shared" si="0"/>
        <v>-3236592</v>
      </c>
      <c r="Y17" s="28">
        <f t="shared" si="0"/>
        <v>-5677552</v>
      </c>
      <c r="Z17" s="29">
        <f>+IF(X17&lt;&gt;0,+(Y17/X17)*100,0)</f>
        <v>175.41759974689427</v>
      </c>
      <c r="AA17" s="30">
        <f>SUM(AA6:AA16)</f>
        <v>-23133257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-23553450</v>
      </c>
      <c r="D26" s="18"/>
      <c r="E26" s="19">
        <v>-25752174</v>
      </c>
      <c r="F26" s="20">
        <v>-25752174</v>
      </c>
      <c r="G26" s="20">
        <v>-2627300</v>
      </c>
      <c r="H26" s="20">
        <v>-7068119</v>
      </c>
      <c r="I26" s="20">
        <v>-729560</v>
      </c>
      <c r="J26" s="20">
        <v>-10424979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-10424979</v>
      </c>
      <c r="X26" s="20">
        <v>-6438045</v>
      </c>
      <c r="Y26" s="20">
        <v>-3986934</v>
      </c>
      <c r="Z26" s="21">
        <v>61.927712527638434</v>
      </c>
      <c r="AA26" s="22">
        <v>-25752174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-23553450</v>
      </c>
      <c r="D27" s="26">
        <f>SUM(D21:D26)</f>
        <v>0</v>
      </c>
      <c r="E27" s="27">
        <f t="shared" si="1"/>
        <v>-25752174</v>
      </c>
      <c r="F27" s="28">
        <f t="shared" si="1"/>
        <v>-25752174</v>
      </c>
      <c r="G27" s="28">
        <f t="shared" si="1"/>
        <v>-2627300</v>
      </c>
      <c r="H27" s="28">
        <f t="shared" si="1"/>
        <v>-7068119</v>
      </c>
      <c r="I27" s="28">
        <f t="shared" si="1"/>
        <v>-729560</v>
      </c>
      <c r="J27" s="28">
        <f t="shared" si="1"/>
        <v>-10424979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-10424979</v>
      </c>
      <c r="X27" s="28">
        <f t="shared" si="1"/>
        <v>-6438045</v>
      </c>
      <c r="Y27" s="28">
        <f t="shared" si="1"/>
        <v>-3986934</v>
      </c>
      <c r="Z27" s="29">
        <f>+IF(X27&lt;&gt;0,+(Y27/X27)*100,0)</f>
        <v>61.927712527638434</v>
      </c>
      <c r="AA27" s="30">
        <f>SUM(AA21:AA26)</f>
        <v>-25752174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-28319517</v>
      </c>
      <c r="D38" s="32">
        <f>+D17+D27+D36</f>
        <v>0</v>
      </c>
      <c r="E38" s="33">
        <f t="shared" si="3"/>
        <v>-48885431</v>
      </c>
      <c r="F38" s="2">
        <f t="shared" si="3"/>
        <v>-48885431</v>
      </c>
      <c r="G38" s="2">
        <f t="shared" si="3"/>
        <v>-4855247</v>
      </c>
      <c r="H38" s="2">
        <f t="shared" si="3"/>
        <v>-6204658</v>
      </c>
      <c r="I38" s="2">
        <f t="shared" si="3"/>
        <v>-8279218</v>
      </c>
      <c r="J38" s="2">
        <f t="shared" si="3"/>
        <v>-19339123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-19339123</v>
      </c>
      <c r="X38" s="2">
        <f t="shared" si="3"/>
        <v>-9674637</v>
      </c>
      <c r="Y38" s="2">
        <f t="shared" si="3"/>
        <v>-9664486</v>
      </c>
      <c r="Z38" s="34">
        <f>+IF(X38&lt;&gt;0,+(Y38/X38)*100,0)</f>
        <v>99.895076166682017</v>
      </c>
      <c r="AA38" s="35">
        <f>+AA17+AA27+AA36</f>
        <v>-48885431</v>
      </c>
    </row>
    <row r="39" spans="1:27" x14ac:dyDescent="0.25">
      <c r="A39" s="23" t="s">
        <v>60</v>
      </c>
      <c r="B39" s="17"/>
      <c r="C39" s="32">
        <v>160749025</v>
      </c>
      <c r="D39" s="32"/>
      <c r="E39" s="33">
        <v>160749025</v>
      </c>
      <c r="F39" s="2">
        <v>160749025</v>
      </c>
      <c r="G39" s="2">
        <v>128713190</v>
      </c>
      <c r="H39" s="2">
        <f>+G40+H60</f>
        <v>123857943</v>
      </c>
      <c r="I39" s="2">
        <f>+H40+I60</f>
        <v>117653285</v>
      </c>
      <c r="J39" s="2">
        <f>+G39</f>
        <v>128713190</v>
      </c>
      <c r="K39" s="2">
        <f>+I40+K60</f>
        <v>109374067</v>
      </c>
      <c r="L39" s="2">
        <f>+K40+L60</f>
        <v>109374067</v>
      </c>
      <c r="M39" s="2">
        <f>+L40+M60</f>
        <v>109374067</v>
      </c>
      <c r="N39" s="2">
        <f>+K39</f>
        <v>109374067</v>
      </c>
      <c r="O39" s="2">
        <f>+M40+O60</f>
        <v>109374067</v>
      </c>
      <c r="P39" s="2">
        <f>+O40+P60</f>
        <v>109374067</v>
      </c>
      <c r="Q39" s="2">
        <f>+P40+Q60</f>
        <v>109374067</v>
      </c>
      <c r="R39" s="2">
        <f>+O39</f>
        <v>109374067</v>
      </c>
      <c r="S39" s="2">
        <f>+Q40+S60</f>
        <v>109374067</v>
      </c>
      <c r="T39" s="2">
        <f>+S40+T60</f>
        <v>109374067</v>
      </c>
      <c r="U39" s="2">
        <f>+T40+U60</f>
        <v>109374067</v>
      </c>
      <c r="V39" s="2">
        <f>+S39</f>
        <v>109374067</v>
      </c>
      <c r="W39" s="2">
        <f>+G39</f>
        <v>128713190</v>
      </c>
      <c r="X39" s="2">
        <v>160749025</v>
      </c>
      <c r="Y39" s="2">
        <f>+W39-X39</f>
        <v>-32035835</v>
      </c>
      <c r="Z39" s="34">
        <f>+IF(X39&lt;&gt;0,+(Y39/X39)*100,0)</f>
        <v>-19.929100658619859</v>
      </c>
      <c r="AA39" s="35">
        <v>160749025</v>
      </c>
    </row>
    <row r="40" spans="1:27" x14ac:dyDescent="0.25">
      <c r="A40" s="41" t="s">
        <v>62</v>
      </c>
      <c r="B40" s="42" t="s">
        <v>61</v>
      </c>
      <c r="C40" s="43">
        <f>+C38+C39</f>
        <v>132429508</v>
      </c>
      <c r="D40" s="43">
        <f t="shared" ref="D40:AA40" si="4">+D38+D39</f>
        <v>0</v>
      </c>
      <c r="E40" s="44">
        <f t="shared" si="4"/>
        <v>111863594</v>
      </c>
      <c r="F40" s="45">
        <f t="shared" si="4"/>
        <v>111863594</v>
      </c>
      <c r="G40" s="45">
        <f t="shared" si="4"/>
        <v>123857943</v>
      </c>
      <c r="H40" s="45">
        <f t="shared" si="4"/>
        <v>117653285</v>
      </c>
      <c r="I40" s="45">
        <f t="shared" si="4"/>
        <v>109374067</v>
      </c>
      <c r="J40" s="45">
        <f>+I40</f>
        <v>109374067</v>
      </c>
      <c r="K40" s="45">
        <f t="shared" si="4"/>
        <v>109374067</v>
      </c>
      <c r="L40" s="45">
        <f t="shared" si="4"/>
        <v>109374067</v>
      </c>
      <c r="M40" s="45">
        <f t="shared" si="4"/>
        <v>109374067</v>
      </c>
      <c r="N40" s="45">
        <f>+M40</f>
        <v>109374067</v>
      </c>
      <c r="O40" s="45">
        <f t="shared" si="4"/>
        <v>109374067</v>
      </c>
      <c r="P40" s="45">
        <f t="shared" si="4"/>
        <v>109374067</v>
      </c>
      <c r="Q40" s="45">
        <f t="shared" si="4"/>
        <v>109374067</v>
      </c>
      <c r="R40" s="45">
        <f>+Q40</f>
        <v>109374067</v>
      </c>
      <c r="S40" s="45">
        <f t="shared" si="4"/>
        <v>109374067</v>
      </c>
      <c r="T40" s="45">
        <f t="shared" si="4"/>
        <v>109374067</v>
      </c>
      <c r="U40" s="45">
        <f t="shared" si="4"/>
        <v>109374067</v>
      </c>
      <c r="V40" s="45">
        <f>+U40</f>
        <v>109374067</v>
      </c>
      <c r="W40" s="45">
        <f>+V40</f>
        <v>109374067</v>
      </c>
      <c r="X40" s="45">
        <f t="shared" si="4"/>
        <v>151074388</v>
      </c>
      <c r="Y40" s="45">
        <f t="shared" si="4"/>
        <v>-41700321</v>
      </c>
      <c r="Z40" s="46">
        <f>+IF(X40&lt;&gt;0,+(Y40/X40)*100,0)</f>
        <v>-27.602508639651084</v>
      </c>
      <c r="AA40" s="47">
        <f t="shared" si="4"/>
        <v>111863594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128713190</v>
      </c>
      <c r="J60">
        <v>128713190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340162355</v>
      </c>
      <c r="D7" s="18"/>
      <c r="E7" s="19">
        <v>442632375</v>
      </c>
      <c r="F7" s="20">
        <v>442632375</v>
      </c>
      <c r="G7" s="20">
        <v>27024916</v>
      </c>
      <c r="H7" s="20">
        <v>41007230</v>
      </c>
      <c r="I7" s="20">
        <v>24567433</v>
      </c>
      <c r="J7" s="20">
        <v>92599579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92599579</v>
      </c>
      <c r="X7" s="20">
        <v>110658093</v>
      </c>
      <c r="Y7" s="20">
        <v>-18058514</v>
      </c>
      <c r="Z7" s="21">
        <v>-16.319198632855532</v>
      </c>
      <c r="AA7" s="22">
        <v>442632375</v>
      </c>
    </row>
    <row r="8" spans="1:27" x14ac:dyDescent="0.25">
      <c r="A8" s="23" t="s">
        <v>36</v>
      </c>
      <c r="B8" s="17" t="s">
        <v>32</v>
      </c>
      <c r="C8" s="18">
        <v>120</v>
      </c>
      <c r="D8" s="18"/>
      <c r="E8" s="19">
        <v>8112</v>
      </c>
      <c r="F8" s="20">
        <v>8112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2028</v>
      </c>
      <c r="Y8" s="20">
        <v>-2028</v>
      </c>
      <c r="Z8" s="21">
        <v>-100</v>
      </c>
      <c r="AA8" s="22">
        <v>8112</v>
      </c>
    </row>
    <row r="9" spans="1:27" x14ac:dyDescent="0.25">
      <c r="A9" s="23" t="s">
        <v>37</v>
      </c>
      <c r="B9" s="17" t="s">
        <v>6</v>
      </c>
      <c r="C9" s="18">
        <v>10710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17415996</v>
      </c>
      <c r="F10" s="20">
        <v>17415996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4353999</v>
      </c>
      <c r="Y10" s="20">
        <v>-4353999</v>
      </c>
      <c r="Z10" s="21">
        <v>-100</v>
      </c>
      <c r="AA10" s="22">
        <v>17415996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-280546407</v>
      </c>
      <c r="D14" s="18"/>
      <c r="E14" s="19">
        <v>-483805512</v>
      </c>
      <c r="F14" s="20">
        <v>-483805512</v>
      </c>
      <c r="G14" s="20">
        <v>-46248261</v>
      </c>
      <c r="H14" s="20"/>
      <c r="I14" s="20">
        <v>-312703</v>
      </c>
      <c r="J14" s="20">
        <v>-46560964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-46560964</v>
      </c>
      <c r="X14" s="20">
        <v>-120951378</v>
      </c>
      <c r="Y14" s="20">
        <v>74390414</v>
      </c>
      <c r="Z14" s="21">
        <v>-61.504395592748018</v>
      </c>
      <c r="AA14" s="22">
        <v>-483805512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59626778</v>
      </c>
      <c r="D17" s="26">
        <f>SUM(D6:D16)</f>
        <v>0</v>
      </c>
      <c r="E17" s="27">
        <f t="shared" si="0"/>
        <v>-23749029</v>
      </c>
      <c r="F17" s="28">
        <f t="shared" si="0"/>
        <v>-23749029</v>
      </c>
      <c r="G17" s="28">
        <f t="shared" si="0"/>
        <v>-19223345</v>
      </c>
      <c r="H17" s="28">
        <f t="shared" si="0"/>
        <v>41007230</v>
      </c>
      <c r="I17" s="28">
        <f t="shared" si="0"/>
        <v>24254730</v>
      </c>
      <c r="J17" s="28">
        <f t="shared" si="0"/>
        <v>46038615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46038615</v>
      </c>
      <c r="X17" s="28">
        <f t="shared" si="0"/>
        <v>-5937258</v>
      </c>
      <c r="Y17" s="28">
        <f t="shared" si="0"/>
        <v>51975873</v>
      </c>
      <c r="Z17" s="29">
        <f>+IF(X17&lt;&gt;0,+(Y17/X17)*100,0)</f>
        <v>-875.41880443800824</v>
      </c>
      <c r="AA17" s="30">
        <f>SUM(AA6:AA16)</f>
        <v>-23749029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-25150787</v>
      </c>
      <c r="D26" s="18"/>
      <c r="E26" s="19">
        <v>-88012932</v>
      </c>
      <c r="F26" s="20">
        <v>-88012932</v>
      </c>
      <c r="G26" s="20">
        <v>-11295652</v>
      </c>
      <c r="H26" s="20">
        <v>-1333028</v>
      </c>
      <c r="I26" s="20">
        <v>-4233743</v>
      </c>
      <c r="J26" s="20">
        <v>-16862423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-16862423</v>
      </c>
      <c r="X26" s="20">
        <v>-22003233</v>
      </c>
      <c r="Y26" s="20">
        <v>5140810</v>
      </c>
      <c r="Z26" s="21">
        <v>-23.363884752754288</v>
      </c>
      <c r="AA26" s="22">
        <v>-88012932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-25150787</v>
      </c>
      <c r="D27" s="26">
        <f>SUM(D21:D26)</f>
        <v>0</v>
      </c>
      <c r="E27" s="27">
        <f t="shared" si="1"/>
        <v>-88012932</v>
      </c>
      <c r="F27" s="28">
        <f t="shared" si="1"/>
        <v>-88012932</v>
      </c>
      <c r="G27" s="28">
        <f t="shared" si="1"/>
        <v>-11295652</v>
      </c>
      <c r="H27" s="28">
        <f t="shared" si="1"/>
        <v>-1333028</v>
      </c>
      <c r="I27" s="28">
        <f t="shared" si="1"/>
        <v>-4233743</v>
      </c>
      <c r="J27" s="28">
        <f t="shared" si="1"/>
        <v>-16862423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-16862423</v>
      </c>
      <c r="X27" s="28">
        <f t="shared" si="1"/>
        <v>-22003233</v>
      </c>
      <c r="Y27" s="28">
        <f t="shared" si="1"/>
        <v>5140810</v>
      </c>
      <c r="Z27" s="29">
        <f>+IF(X27&lt;&gt;0,+(Y27/X27)*100,0)</f>
        <v>-23.363884752754288</v>
      </c>
      <c r="AA27" s="30">
        <f>SUM(AA21:AA26)</f>
        <v>-88012932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34475991</v>
      </c>
      <c r="D38" s="32">
        <f>+D17+D27+D36</f>
        <v>0</v>
      </c>
      <c r="E38" s="33">
        <f t="shared" si="3"/>
        <v>-111761961</v>
      </c>
      <c r="F38" s="2">
        <f t="shared" si="3"/>
        <v>-111761961</v>
      </c>
      <c r="G38" s="2">
        <f t="shared" si="3"/>
        <v>-30518997</v>
      </c>
      <c r="H38" s="2">
        <f t="shared" si="3"/>
        <v>39674202</v>
      </c>
      <c r="I38" s="2">
        <f t="shared" si="3"/>
        <v>20020987</v>
      </c>
      <c r="J38" s="2">
        <f t="shared" si="3"/>
        <v>29176192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29176192</v>
      </c>
      <c r="X38" s="2">
        <f t="shared" si="3"/>
        <v>-27940491</v>
      </c>
      <c r="Y38" s="2">
        <f t="shared" si="3"/>
        <v>57116683</v>
      </c>
      <c r="Z38" s="34">
        <f>+IF(X38&lt;&gt;0,+(Y38/X38)*100,0)</f>
        <v>-204.42261734054711</v>
      </c>
      <c r="AA38" s="35">
        <f>+AA17+AA27+AA36</f>
        <v>-111761961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34517704</v>
      </c>
      <c r="H39" s="2">
        <f>+G40+H60</f>
        <v>3998707</v>
      </c>
      <c r="I39" s="2">
        <f>+H40+I60</f>
        <v>43672909</v>
      </c>
      <c r="J39" s="2">
        <f>+G39</f>
        <v>34517704</v>
      </c>
      <c r="K39" s="2">
        <f>+I40+K60</f>
        <v>63693896</v>
      </c>
      <c r="L39" s="2">
        <f>+K40+L60</f>
        <v>63693896</v>
      </c>
      <c r="M39" s="2">
        <f>+L40+M60</f>
        <v>63693896</v>
      </c>
      <c r="N39" s="2">
        <f>+K39</f>
        <v>63693896</v>
      </c>
      <c r="O39" s="2">
        <f>+M40+O60</f>
        <v>63693896</v>
      </c>
      <c r="P39" s="2">
        <f>+O40+P60</f>
        <v>63693896</v>
      </c>
      <c r="Q39" s="2">
        <f>+P40+Q60</f>
        <v>63693896</v>
      </c>
      <c r="R39" s="2">
        <f>+O39</f>
        <v>63693896</v>
      </c>
      <c r="S39" s="2">
        <f>+Q40+S60</f>
        <v>63693896</v>
      </c>
      <c r="T39" s="2">
        <f>+S40+T60</f>
        <v>63693896</v>
      </c>
      <c r="U39" s="2">
        <f>+T40+U60</f>
        <v>63693896</v>
      </c>
      <c r="V39" s="2">
        <f>+S39</f>
        <v>63693896</v>
      </c>
      <c r="W39" s="2">
        <f>+G39</f>
        <v>34517704</v>
      </c>
      <c r="X39" s="2"/>
      <c r="Y39" s="2">
        <f>+W39-X39</f>
        <v>34517704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34475991</v>
      </c>
      <c r="D40" s="43">
        <f t="shared" ref="D40:AA40" si="4">+D38+D39</f>
        <v>0</v>
      </c>
      <c r="E40" s="44">
        <f t="shared" si="4"/>
        <v>-111761961</v>
      </c>
      <c r="F40" s="45">
        <f t="shared" si="4"/>
        <v>-111761961</v>
      </c>
      <c r="G40" s="45">
        <f t="shared" si="4"/>
        <v>3998707</v>
      </c>
      <c r="H40" s="45">
        <f t="shared" si="4"/>
        <v>43672909</v>
      </c>
      <c r="I40" s="45">
        <f t="shared" si="4"/>
        <v>63693896</v>
      </c>
      <c r="J40" s="45">
        <f>+I40</f>
        <v>63693896</v>
      </c>
      <c r="K40" s="45">
        <f t="shared" si="4"/>
        <v>63693896</v>
      </c>
      <c r="L40" s="45">
        <f t="shared" si="4"/>
        <v>63693896</v>
      </c>
      <c r="M40" s="45">
        <f t="shared" si="4"/>
        <v>63693896</v>
      </c>
      <c r="N40" s="45">
        <f>+M40</f>
        <v>63693896</v>
      </c>
      <c r="O40" s="45">
        <f t="shared" si="4"/>
        <v>63693896</v>
      </c>
      <c r="P40" s="45">
        <f t="shared" si="4"/>
        <v>63693896</v>
      </c>
      <c r="Q40" s="45">
        <f t="shared" si="4"/>
        <v>63693896</v>
      </c>
      <c r="R40" s="45">
        <f>+Q40</f>
        <v>63693896</v>
      </c>
      <c r="S40" s="45">
        <f t="shared" si="4"/>
        <v>63693896</v>
      </c>
      <c r="T40" s="45">
        <f t="shared" si="4"/>
        <v>63693896</v>
      </c>
      <c r="U40" s="45">
        <f t="shared" si="4"/>
        <v>63693896</v>
      </c>
      <c r="V40" s="45">
        <f>+U40</f>
        <v>63693896</v>
      </c>
      <c r="W40" s="45">
        <f>+V40</f>
        <v>63693896</v>
      </c>
      <c r="X40" s="45">
        <f t="shared" si="4"/>
        <v>-27940491</v>
      </c>
      <c r="Y40" s="45">
        <f t="shared" si="4"/>
        <v>91634387</v>
      </c>
      <c r="Z40" s="46">
        <f>+IF(X40&lt;&gt;0,+(Y40/X40)*100,0)</f>
        <v>-327.96269399846977</v>
      </c>
      <c r="AA40" s="47">
        <f t="shared" si="4"/>
        <v>-111761961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34517704</v>
      </c>
      <c r="J60">
        <v>34517704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299693766</v>
      </c>
      <c r="D7" s="18"/>
      <c r="E7" s="19">
        <v>318808152</v>
      </c>
      <c r="F7" s="20">
        <v>318808152</v>
      </c>
      <c r="G7" s="20">
        <v>27429522</v>
      </c>
      <c r="H7" s="20">
        <v>27807103</v>
      </c>
      <c r="I7" s="20">
        <v>30640172</v>
      </c>
      <c r="J7" s="20">
        <v>85876797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85876797</v>
      </c>
      <c r="X7" s="20">
        <v>79702038</v>
      </c>
      <c r="Y7" s="20">
        <v>6174759</v>
      </c>
      <c r="Z7" s="21">
        <v>7.7473037765985353</v>
      </c>
      <c r="AA7" s="22">
        <v>318808152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4580448</v>
      </c>
      <c r="F8" s="20">
        <v>4580448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1145112</v>
      </c>
      <c r="Y8" s="20">
        <v>-1145112</v>
      </c>
      <c r="Z8" s="21">
        <v>-100</v>
      </c>
      <c r="AA8" s="22">
        <v>4580448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3999996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-187263770</v>
      </c>
      <c r="D14" s="18"/>
      <c r="E14" s="19">
        <v>-368042304</v>
      </c>
      <c r="F14" s="20">
        <v>-368042304</v>
      </c>
      <c r="G14" s="20">
        <v>-24968405</v>
      </c>
      <c r="H14" s="20">
        <v>-9020234</v>
      </c>
      <c r="I14" s="20">
        <v>-9032706</v>
      </c>
      <c r="J14" s="20">
        <v>-43021345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-43021345</v>
      </c>
      <c r="X14" s="20">
        <v>-92010576</v>
      </c>
      <c r="Y14" s="20">
        <v>48989231</v>
      </c>
      <c r="Z14" s="21">
        <v>-53.243043495347756</v>
      </c>
      <c r="AA14" s="22">
        <v>-368042304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-2663304</v>
      </c>
      <c r="F15" s="20">
        <v>-2663304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-665826</v>
      </c>
      <c r="Y15" s="20">
        <v>665826</v>
      </c>
      <c r="Z15" s="21">
        <v>-100</v>
      </c>
      <c r="AA15" s="22">
        <v>-2663304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112429996</v>
      </c>
      <c r="D17" s="26">
        <f>SUM(D6:D16)</f>
        <v>0</v>
      </c>
      <c r="E17" s="27">
        <f t="shared" si="0"/>
        <v>-43317012</v>
      </c>
      <c r="F17" s="28">
        <f t="shared" si="0"/>
        <v>-43317012</v>
      </c>
      <c r="G17" s="28">
        <f t="shared" si="0"/>
        <v>2461117</v>
      </c>
      <c r="H17" s="28">
        <f t="shared" si="0"/>
        <v>18786869</v>
      </c>
      <c r="I17" s="28">
        <f t="shared" si="0"/>
        <v>21607466</v>
      </c>
      <c r="J17" s="28">
        <f t="shared" si="0"/>
        <v>42855452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42855452</v>
      </c>
      <c r="X17" s="28">
        <f t="shared" si="0"/>
        <v>-10829253</v>
      </c>
      <c r="Y17" s="28">
        <f t="shared" si="0"/>
        <v>53684705</v>
      </c>
      <c r="Z17" s="29">
        <f>+IF(X17&lt;&gt;0,+(Y17/X17)*100,0)</f>
        <v>-495.73784082798699</v>
      </c>
      <c r="AA17" s="30">
        <f>SUM(AA6:AA16)</f>
        <v>-43317012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-4203908</v>
      </c>
      <c r="D26" s="18"/>
      <c r="E26" s="19">
        <v>-79697292</v>
      </c>
      <c r="F26" s="20">
        <v>-79697292</v>
      </c>
      <c r="G26" s="20"/>
      <c r="H26" s="20">
        <v>-302075</v>
      </c>
      <c r="I26" s="20">
        <v>-1305401</v>
      </c>
      <c r="J26" s="20">
        <v>-1607476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-1607476</v>
      </c>
      <c r="X26" s="20">
        <v>-19924323</v>
      </c>
      <c r="Y26" s="20">
        <v>18316847</v>
      </c>
      <c r="Z26" s="21">
        <v>-91.932092247249756</v>
      </c>
      <c r="AA26" s="22">
        <v>-79697292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-4203908</v>
      </c>
      <c r="D27" s="26">
        <f>SUM(D21:D26)</f>
        <v>0</v>
      </c>
      <c r="E27" s="27">
        <f t="shared" si="1"/>
        <v>-79697292</v>
      </c>
      <c r="F27" s="28">
        <f t="shared" si="1"/>
        <v>-79697292</v>
      </c>
      <c r="G27" s="28">
        <f t="shared" si="1"/>
        <v>0</v>
      </c>
      <c r="H27" s="28">
        <f t="shared" si="1"/>
        <v>-302075</v>
      </c>
      <c r="I27" s="28">
        <f t="shared" si="1"/>
        <v>-1305401</v>
      </c>
      <c r="J27" s="28">
        <f t="shared" si="1"/>
        <v>-1607476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-1607476</v>
      </c>
      <c r="X27" s="28">
        <f t="shared" si="1"/>
        <v>-19924323</v>
      </c>
      <c r="Y27" s="28">
        <f t="shared" si="1"/>
        <v>18316847</v>
      </c>
      <c r="Z27" s="29">
        <f>+IF(X27&lt;&gt;0,+(Y27/X27)*100,0)</f>
        <v>-91.932092247249756</v>
      </c>
      <c r="AA27" s="30">
        <f>SUM(AA21:AA26)</f>
        <v>-79697292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108226088</v>
      </c>
      <c r="D38" s="32">
        <f>+D17+D27+D36</f>
        <v>0</v>
      </c>
      <c r="E38" s="33">
        <f t="shared" si="3"/>
        <v>-123014304</v>
      </c>
      <c r="F38" s="2">
        <f t="shared" si="3"/>
        <v>-123014304</v>
      </c>
      <c r="G38" s="2">
        <f t="shared" si="3"/>
        <v>2461117</v>
      </c>
      <c r="H38" s="2">
        <f t="shared" si="3"/>
        <v>18484794</v>
      </c>
      <c r="I38" s="2">
        <f t="shared" si="3"/>
        <v>20302065</v>
      </c>
      <c r="J38" s="2">
        <f t="shared" si="3"/>
        <v>41247976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41247976</v>
      </c>
      <c r="X38" s="2">
        <f t="shared" si="3"/>
        <v>-30753576</v>
      </c>
      <c r="Y38" s="2">
        <f t="shared" si="3"/>
        <v>72001552</v>
      </c>
      <c r="Z38" s="34">
        <f>+IF(X38&lt;&gt;0,+(Y38/X38)*100,0)</f>
        <v>-234.12416169098515</v>
      </c>
      <c r="AA38" s="35">
        <f>+AA17+AA27+AA36</f>
        <v>-123014304</v>
      </c>
    </row>
    <row r="39" spans="1:27" x14ac:dyDescent="0.25">
      <c r="A39" s="23" t="s">
        <v>60</v>
      </c>
      <c r="B39" s="17"/>
      <c r="C39" s="32">
        <v>-965584250</v>
      </c>
      <c r="D39" s="32"/>
      <c r="E39" s="33"/>
      <c r="F39" s="2"/>
      <c r="G39" s="2">
        <v>-840968731</v>
      </c>
      <c r="H39" s="2">
        <f>+G40+H60</f>
        <v>-839113760</v>
      </c>
      <c r="I39" s="2">
        <f>+H40+I60</f>
        <v>-820628966</v>
      </c>
      <c r="J39" s="2">
        <f>+G39</f>
        <v>-840968731</v>
      </c>
      <c r="K39" s="2">
        <f>+I40+K60</f>
        <v>-800326901</v>
      </c>
      <c r="L39" s="2">
        <f>+K40+L60</f>
        <v>-800326901</v>
      </c>
      <c r="M39" s="2">
        <f>+L40+M60</f>
        <v>-800326901</v>
      </c>
      <c r="N39" s="2">
        <f>+K39</f>
        <v>-800326901</v>
      </c>
      <c r="O39" s="2">
        <f>+M40+O60</f>
        <v>-800326901</v>
      </c>
      <c r="P39" s="2">
        <f>+O40+P60</f>
        <v>-800326901</v>
      </c>
      <c r="Q39" s="2">
        <f>+P40+Q60</f>
        <v>-800326901</v>
      </c>
      <c r="R39" s="2">
        <f>+O39</f>
        <v>-800326901</v>
      </c>
      <c r="S39" s="2">
        <f>+Q40+S60</f>
        <v>-800326901</v>
      </c>
      <c r="T39" s="2">
        <f>+S40+T60</f>
        <v>-800326901</v>
      </c>
      <c r="U39" s="2">
        <f>+T40+U60</f>
        <v>-800326901</v>
      </c>
      <c r="V39" s="2">
        <f>+S39</f>
        <v>-800326901</v>
      </c>
      <c r="W39" s="2">
        <f>+G39</f>
        <v>-840968731</v>
      </c>
      <c r="X39" s="2"/>
      <c r="Y39" s="2">
        <f>+W39-X39</f>
        <v>-840968731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-857358162</v>
      </c>
      <c r="D40" s="43">
        <f t="shared" ref="D40:AA40" si="4">+D38+D39</f>
        <v>0</v>
      </c>
      <c r="E40" s="44">
        <f t="shared" si="4"/>
        <v>-123014304</v>
      </c>
      <c r="F40" s="45">
        <f t="shared" si="4"/>
        <v>-123014304</v>
      </c>
      <c r="G40" s="45">
        <f t="shared" si="4"/>
        <v>-838507614</v>
      </c>
      <c r="H40" s="45">
        <f t="shared" si="4"/>
        <v>-820628966</v>
      </c>
      <c r="I40" s="45">
        <f t="shared" si="4"/>
        <v>-800326901</v>
      </c>
      <c r="J40" s="45">
        <f>+I40</f>
        <v>-800326901</v>
      </c>
      <c r="K40" s="45">
        <f t="shared" si="4"/>
        <v>-800326901</v>
      </c>
      <c r="L40" s="45">
        <f t="shared" si="4"/>
        <v>-800326901</v>
      </c>
      <c r="M40" s="45">
        <f t="shared" si="4"/>
        <v>-800326901</v>
      </c>
      <c r="N40" s="45">
        <f>+M40</f>
        <v>-800326901</v>
      </c>
      <c r="O40" s="45">
        <f t="shared" si="4"/>
        <v>-800326901</v>
      </c>
      <c r="P40" s="45">
        <f t="shared" si="4"/>
        <v>-800326901</v>
      </c>
      <c r="Q40" s="45">
        <f t="shared" si="4"/>
        <v>-800326901</v>
      </c>
      <c r="R40" s="45">
        <f>+Q40</f>
        <v>-800326901</v>
      </c>
      <c r="S40" s="45">
        <f t="shared" si="4"/>
        <v>-800326901</v>
      </c>
      <c r="T40" s="45">
        <f t="shared" si="4"/>
        <v>-800326901</v>
      </c>
      <c r="U40" s="45">
        <f t="shared" si="4"/>
        <v>-800326901</v>
      </c>
      <c r="V40" s="45">
        <f>+U40</f>
        <v>-800326901</v>
      </c>
      <c r="W40" s="45">
        <f>+V40</f>
        <v>-800326901</v>
      </c>
      <c r="X40" s="45">
        <f t="shared" si="4"/>
        <v>-30753576</v>
      </c>
      <c r="Y40" s="45">
        <f t="shared" si="4"/>
        <v>-768967179</v>
      </c>
      <c r="Z40" s="46">
        <f>+IF(X40&lt;&gt;0,+(Y40/X40)*100,0)</f>
        <v>2500.4154931446019</v>
      </c>
      <c r="AA40" s="47">
        <f t="shared" si="4"/>
        <v>-123014304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-840968731</v>
      </c>
      <c r="H60">
        <v>-606146</v>
      </c>
      <c r="J60">
        <v>-840968731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108614216</v>
      </c>
      <c r="D7" s="18"/>
      <c r="E7" s="19">
        <v>45041</v>
      </c>
      <c r="F7" s="20">
        <v>45041</v>
      </c>
      <c r="G7" s="20">
        <v>7158131</v>
      </c>
      <c r="H7" s="20">
        <v>10817808</v>
      </c>
      <c r="I7" s="20">
        <v>8548758</v>
      </c>
      <c r="J7" s="20">
        <v>26524697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26524697</v>
      </c>
      <c r="X7" s="20">
        <v>11072</v>
      </c>
      <c r="Y7" s="20">
        <v>26513625</v>
      </c>
      <c r="Z7" s="21">
        <v>239465.54371387284</v>
      </c>
      <c r="AA7" s="22">
        <v>45041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20123</v>
      </c>
      <c r="H8" s="20">
        <v>64111</v>
      </c>
      <c r="I8" s="20">
        <v>86455</v>
      </c>
      <c r="J8" s="20">
        <v>170689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170689</v>
      </c>
      <c r="X8" s="20"/>
      <c r="Y8" s="20">
        <v>170689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368000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6425002</v>
      </c>
      <c r="F10" s="20">
        <v>6425002</v>
      </c>
      <c r="G10" s="20">
        <v>2891000</v>
      </c>
      <c r="H10" s="20"/>
      <c r="I10" s="20"/>
      <c r="J10" s="20">
        <v>2891000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2891000</v>
      </c>
      <c r="X10" s="20">
        <v>1579479</v>
      </c>
      <c r="Y10" s="20">
        <v>1311521</v>
      </c>
      <c r="Z10" s="21">
        <v>83.0350387691131</v>
      </c>
      <c r="AA10" s="22">
        <v>6425002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-79635876</v>
      </c>
      <c r="D14" s="18"/>
      <c r="E14" s="19"/>
      <c r="F14" s="20"/>
      <c r="G14" s="20">
        <v>-9688472</v>
      </c>
      <c r="H14" s="20">
        <v>-10624429</v>
      </c>
      <c r="I14" s="20">
        <v>-9915093</v>
      </c>
      <c r="J14" s="20">
        <v>-30227994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-30227994</v>
      </c>
      <c r="X14" s="20"/>
      <c r="Y14" s="20">
        <v>-30227994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29346340</v>
      </c>
      <c r="D17" s="26">
        <f>SUM(D6:D16)</f>
        <v>0</v>
      </c>
      <c r="E17" s="27">
        <f t="shared" si="0"/>
        <v>6470043</v>
      </c>
      <c r="F17" s="28">
        <f t="shared" si="0"/>
        <v>6470043</v>
      </c>
      <c r="G17" s="28">
        <f t="shared" si="0"/>
        <v>380782</v>
      </c>
      <c r="H17" s="28">
        <f t="shared" si="0"/>
        <v>257490</v>
      </c>
      <c r="I17" s="28">
        <f t="shared" si="0"/>
        <v>-1279880</v>
      </c>
      <c r="J17" s="28">
        <f t="shared" si="0"/>
        <v>-641608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-641608</v>
      </c>
      <c r="X17" s="28">
        <f t="shared" si="0"/>
        <v>1590551</v>
      </c>
      <c r="Y17" s="28">
        <f t="shared" si="0"/>
        <v>-2232159</v>
      </c>
      <c r="Z17" s="29">
        <f>+IF(X17&lt;&gt;0,+(Y17/X17)*100,0)</f>
        <v>-140.33872538510238</v>
      </c>
      <c r="AA17" s="30">
        <f>SUM(AA6:AA16)</f>
        <v>6470043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-9436567</v>
      </c>
      <c r="D26" s="18"/>
      <c r="E26" s="19">
        <v>-23685000</v>
      </c>
      <c r="F26" s="20">
        <v>-23685000</v>
      </c>
      <c r="G26" s="20">
        <v>-4764712</v>
      </c>
      <c r="H26" s="20"/>
      <c r="I26" s="20"/>
      <c r="J26" s="20">
        <v>-4764712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-4764712</v>
      </c>
      <c r="X26" s="20">
        <v>-5835894</v>
      </c>
      <c r="Y26" s="20">
        <v>1071182</v>
      </c>
      <c r="Z26" s="21">
        <v>-18.355062651926165</v>
      </c>
      <c r="AA26" s="22">
        <v>-23685000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-9436567</v>
      </c>
      <c r="D27" s="26">
        <f>SUM(D21:D26)</f>
        <v>0</v>
      </c>
      <c r="E27" s="27">
        <f t="shared" si="1"/>
        <v>-23685000</v>
      </c>
      <c r="F27" s="28">
        <f t="shared" si="1"/>
        <v>-23685000</v>
      </c>
      <c r="G27" s="28">
        <f t="shared" si="1"/>
        <v>-4764712</v>
      </c>
      <c r="H27" s="28">
        <f t="shared" si="1"/>
        <v>0</v>
      </c>
      <c r="I27" s="28">
        <f t="shared" si="1"/>
        <v>0</v>
      </c>
      <c r="J27" s="28">
        <f t="shared" si="1"/>
        <v>-4764712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-4764712</v>
      </c>
      <c r="X27" s="28">
        <f t="shared" si="1"/>
        <v>-5835894</v>
      </c>
      <c r="Y27" s="28">
        <f t="shared" si="1"/>
        <v>1071182</v>
      </c>
      <c r="Z27" s="29">
        <f>+IF(X27&lt;&gt;0,+(Y27/X27)*100,0)</f>
        <v>-18.355062651926165</v>
      </c>
      <c r="AA27" s="30">
        <f>SUM(AA21:AA26)</f>
        <v>-23685000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19909773</v>
      </c>
      <c r="D38" s="32">
        <f>+D17+D27+D36</f>
        <v>0</v>
      </c>
      <c r="E38" s="33">
        <f t="shared" si="3"/>
        <v>-17214957</v>
      </c>
      <c r="F38" s="2">
        <f t="shared" si="3"/>
        <v>-17214957</v>
      </c>
      <c r="G38" s="2">
        <f t="shared" si="3"/>
        <v>-4383930</v>
      </c>
      <c r="H38" s="2">
        <f t="shared" si="3"/>
        <v>257490</v>
      </c>
      <c r="I38" s="2">
        <f t="shared" si="3"/>
        <v>-1279880</v>
      </c>
      <c r="J38" s="2">
        <f t="shared" si="3"/>
        <v>-5406320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-5406320</v>
      </c>
      <c r="X38" s="2">
        <f t="shared" si="3"/>
        <v>-4245343</v>
      </c>
      <c r="Y38" s="2">
        <f t="shared" si="3"/>
        <v>-1160977</v>
      </c>
      <c r="Z38" s="34">
        <f>+IF(X38&lt;&gt;0,+(Y38/X38)*100,0)</f>
        <v>27.34707183848278</v>
      </c>
      <c r="AA38" s="35">
        <f>+AA17+AA27+AA36</f>
        <v>-17214957</v>
      </c>
    </row>
    <row r="39" spans="1:27" x14ac:dyDescent="0.25">
      <c r="A39" s="23" t="s">
        <v>60</v>
      </c>
      <c r="B39" s="17"/>
      <c r="C39" s="32">
        <v>140764275</v>
      </c>
      <c r="D39" s="32"/>
      <c r="E39" s="33">
        <v>-15417857</v>
      </c>
      <c r="F39" s="2">
        <v>-15417857</v>
      </c>
      <c r="G39" s="2">
        <v>160570101</v>
      </c>
      <c r="H39" s="2">
        <f>+G40+H60</f>
        <v>156186171</v>
      </c>
      <c r="I39" s="2">
        <f>+H40+I60</f>
        <v>156443661</v>
      </c>
      <c r="J39" s="2">
        <f>+G39</f>
        <v>160570101</v>
      </c>
      <c r="K39" s="2">
        <f>+I40+K60</f>
        <v>155163781</v>
      </c>
      <c r="L39" s="2">
        <f>+K40+L60</f>
        <v>155163781</v>
      </c>
      <c r="M39" s="2">
        <f>+L40+M60</f>
        <v>155163781</v>
      </c>
      <c r="N39" s="2">
        <f>+K39</f>
        <v>155163781</v>
      </c>
      <c r="O39" s="2">
        <f>+M40+O60</f>
        <v>155163781</v>
      </c>
      <c r="P39" s="2">
        <f>+O40+P60</f>
        <v>155163781</v>
      </c>
      <c r="Q39" s="2">
        <f>+P40+Q60</f>
        <v>155163781</v>
      </c>
      <c r="R39" s="2">
        <f>+O39</f>
        <v>155163781</v>
      </c>
      <c r="S39" s="2">
        <f>+Q40+S60</f>
        <v>155163781</v>
      </c>
      <c r="T39" s="2">
        <f>+S40+T60</f>
        <v>155163781</v>
      </c>
      <c r="U39" s="2">
        <f>+T40+U60</f>
        <v>155163781</v>
      </c>
      <c r="V39" s="2">
        <f>+S39</f>
        <v>155163781</v>
      </c>
      <c r="W39" s="2">
        <f>+G39</f>
        <v>160570101</v>
      </c>
      <c r="X39" s="2">
        <v>-15417857</v>
      </c>
      <c r="Y39" s="2">
        <f>+W39-X39</f>
        <v>175987958</v>
      </c>
      <c r="Z39" s="34">
        <f>+IF(X39&lt;&gt;0,+(Y39/X39)*100,0)</f>
        <v>-1141.4553786560609</v>
      </c>
      <c r="AA39" s="35">
        <v>-15417857</v>
      </c>
    </row>
    <row r="40" spans="1:27" x14ac:dyDescent="0.25">
      <c r="A40" s="41" t="s">
        <v>62</v>
      </c>
      <c r="B40" s="42" t="s">
        <v>61</v>
      </c>
      <c r="C40" s="43">
        <f>+C38+C39</f>
        <v>160674048</v>
      </c>
      <c r="D40" s="43">
        <f t="shared" ref="D40:AA40" si="4">+D38+D39</f>
        <v>0</v>
      </c>
      <c r="E40" s="44">
        <f t="shared" si="4"/>
        <v>-32632814</v>
      </c>
      <c r="F40" s="45">
        <f t="shared" si="4"/>
        <v>-32632814</v>
      </c>
      <c r="G40" s="45">
        <f t="shared" si="4"/>
        <v>156186171</v>
      </c>
      <c r="H40" s="45">
        <f t="shared" si="4"/>
        <v>156443661</v>
      </c>
      <c r="I40" s="45">
        <f t="shared" si="4"/>
        <v>155163781</v>
      </c>
      <c r="J40" s="45">
        <f>+I40</f>
        <v>155163781</v>
      </c>
      <c r="K40" s="45">
        <f t="shared" si="4"/>
        <v>155163781</v>
      </c>
      <c r="L40" s="45">
        <f t="shared" si="4"/>
        <v>155163781</v>
      </c>
      <c r="M40" s="45">
        <f t="shared" si="4"/>
        <v>155163781</v>
      </c>
      <c r="N40" s="45">
        <f>+M40</f>
        <v>155163781</v>
      </c>
      <c r="O40" s="45">
        <f t="shared" si="4"/>
        <v>155163781</v>
      </c>
      <c r="P40" s="45">
        <f t="shared" si="4"/>
        <v>155163781</v>
      </c>
      <c r="Q40" s="45">
        <f t="shared" si="4"/>
        <v>155163781</v>
      </c>
      <c r="R40" s="45">
        <f>+Q40</f>
        <v>155163781</v>
      </c>
      <c r="S40" s="45">
        <f t="shared" si="4"/>
        <v>155163781</v>
      </c>
      <c r="T40" s="45">
        <f t="shared" si="4"/>
        <v>155163781</v>
      </c>
      <c r="U40" s="45">
        <f t="shared" si="4"/>
        <v>155163781</v>
      </c>
      <c r="V40" s="45">
        <f>+U40</f>
        <v>155163781</v>
      </c>
      <c r="W40" s="45">
        <f>+V40</f>
        <v>155163781</v>
      </c>
      <c r="X40" s="45">
        <f t="shared" si="4"/>
        <v>-19663200</v>
      </c>
      <c r="Y40" s="45">
        <f t="shared" si="4"/>
        <v>174826981</v>
      </c>
      <c r="Z40" s="46">
        <f>+IF(X40&lt;&gt;0,+(Y40/X40)*100,0)</f>
        <v>-889.10747487692743</v>
      </c>
      <c r="AA40" s="47">
        <f t="shared" si="4"/>
        <v>-32632814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160570101</v>
      </c>
      <c r="J60">
        <v>160570101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156386939</v>
      </c>
      <c r="D7" s="18"/>
      <c r="E7" s="19">
        <v>167999799</v>
      </c>
      <c r="F7" s="20">
        <v>167999799</v>
      </c>
      <c r="G7" s="20">
        <v>12506428</v>
      </c>
      <c r="H7" s="20">
        <v>12784230</v>
      </c>
      <c r="I7" s="20">
        <v>17502265</v>
      </c>
      <c r="J7" s="20">
        <v>42792923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42792923</v>
      </c>
      <c r="X7" s="20">
        <v>37675506</v>
      </c>
      <c r="Y7" s="20">
        <v>5117417</v>
      </c>
      <c r="Z7" s="21">
        <v>13.582875303652193</v>
      </c>
      <c r="AA7" s="22">
        <v>167999799</v>
      </c>
    </row>
    <row r="8" spans="1:27" x14ac:dyDescent="0.25">
      <c r="A8" s="23" t="s">
        <v>36</v>
      </c>
      <c r="B8" s="17" t="s">
        <v>32</v>
      </c>
      <c r="C8" s="18">
        <v>878576</v>
      </c>
      <c r="D8" s="18"/>
      <c r="E8" s="19">
        <v>71212</v>
      </c>
      <c r="F8" s="20">
        <v>71212</v>
      </c>
      <c r="G8" s="20">
        <v>40836</v>
      </c>
      <c r="H8" s="20">
        <v>36408</v>
      </c>
      <c r="I8" s="20">
        <v>16775</v>
      </c>
      <c r="J8" s="20">
        <v>94019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94019</v>
      </c>
      <c r="X8" s="20">
        <v>29010</v>
      </c>
      <c r="Y8" s="20">
        <v>65009</v>
      </c>
      <c r="Z8" s="21">
        <v>224.09169251982078</v>
      </c>
      <c r="AA8" s="22">
        <v>71212</v>
      </c>
    </row>
    <row r="9" spans="1:27" x14ac:dyDescent="0.25">
      <c r="A9" s="23" t="s">
        <v>37</v>
      </c>
      <c r="B9" s="17" t="s">
        <v>6</v>
      </c>
      <c r="C9" s="18">
        <v>22747563</v>
      </c>
      <c r="D9" s="18"/>
      <c r="E9" s="19">
        <v>25665522</v>
      </c>
      <c r="F9" s="20">
        <v>25665522</v>
      </c>
      <c r="G9" s="20">
        <v>8912841</v>
      </c>
      <c r="H9" s="20"/>
      <c r="I9" s="20"/>
      <c r="J9" s="20">
        <v>8912841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8912841</v>
      </c>
      <c r="X9" s="20">
        <v>12521254</v>
      </c>
      <c r="Y9" s="20">
        <v>-3608413</v>
      </c>
      <c r="Z9" s="21">
        <v>-28.818303661917565</v>
      </c>
      <c r="AA9" s="22">
        <v>25665522</v>
      </c>
    </row>
    <row r="10" spans="1:27" x14ac:dyDescent="0.25">
      <c r="A10" s="23" t="s">
        <v>38</v>
      </c>
      <c r="B10" s="17" t="s">
        <v>6</v>
      </c>
      <c r="C10" s="18">
        <v>21544000</v>
      </c>
      <c r="D10" s="18"/>
      <c r="E10" s="19">
        <v>24283000</v>
      </c>
      <c r="F10" s="20">
        <v>24283000</v>
      </c>
      <c r="G10" s="20"/>
      <c r="H10" s="20">
        <v>20054000</v>
      </c>
      <c r="I10" s="20"/>
      <c r="J10" s="20">
        <v>20054000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20054000</v>
      </c>
      <c r="X10" s="20">
        <v>11795200</v>
      </c>
      <c r="Y10" s="20">
        <v>8258800</v>
      </c>
      <c r="Z10" s="21">
        <v>70.018312533912095</v>
      </c>
      <c r="AA10" s="22">
        <v>24283000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157635</v>
      </c>
      <c r="F11" s="20">
        <v>157635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157635</v>
      </c>
      <c r="Y11" s="20">
        <v>-157635</v>
      </c>
      <c r="Z11" s="21">
        <v>-100</v>
      </c>
      <c r="AA11" s="22">
        <v>157635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-142055044</v>
      </c>
      <c r="D14" s="18"/>
      <c r="E14" s="19">
        <v>-155169755</v>
      </c>
      <c r="F14" s="20">
        <v>-155169755</v>
      </c>
      <c r="G14" s="20">
        <v>-11334</v>
      </c>
      <c r="H14" s="20">
        <v>-14750073</v>
      </c>
      <c r="I14" s="20">
        <v>-14826549</v>
      </c>
      <c r="J14" s="20">
        <v>-29587956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-29587956</v>
      </c>
      <c r="X14" s="20">
        <v>-38792439</v>
      </c>
      <c r="Y14" s="20">
        <v>9204483</v>
      </c>
      <c r="Z14" s="21">
        <v>-23.727518138264006</v>
      </c>
      <c r="AA14" s="22">
        <v>-155169755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59502034</v>
      </c>
      <c r="D17" s="26">
        <f>SUM(D6:D16)</f>
        <v>0</v>
      </c>
      <c r="E17" s="27">
        <f t="shared" si="0"/>
        <v>63007413</v>
      </c>
      <c r="F17" s="28">
        <f t="shared" si="0"/>
        <v>63007413</v>
      </c>
      <c r="G17" s="28">
        <f t="shared" si="0"/>
        <v>21448771</v>
      </c>
      <c r="H17" s="28">
        <f t="shared" si="0"/>
        <v>18124565</v>
      </c>
      <c r="I17" s="28">
        <f t="shared" si="0"/>
        <v>2692491</v>
      </c>
      <c r="J17" s="28">
        <f t="shared" si="0"/>
        <v>42265827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42265827</v>
      </c>
      <c r="X17" s="28">
        <f t="shared" si="0"/>
        <v>23386166</v>
      </c>
      <c r="Y17" s="28">
        <f t="shared" si="0"/>
        <v>18879661</v>
      </c>
      <c r="Z17" s="29">
        <f>+IF(X17&lt;&gt;0,+(Y17/X17)*100,0)</f>
        <v>80.73003928903951</v>
      </c>
      <c r="AA17" s="30">
        <f>SUM(AA6:AA16)</f>
        <v>63007413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-1359862</v>
      </c>
      <c r="F23" s="20">
        <v>-1359862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-339963</v>
      </c>
      <c r="Y23" s="36">
        <v>339963</v>
      </c>
      <c r="Z23" s="37">
        <v>-100</v>
      </c>
      <c r="AA23" s="38">
        <v>-1359862</v>
      </c>
    </row>
    <row r="24" spans="1:27" x14ac:dyDescent="0.25">
      <c r="A24" s="23" t="s">
        <v>50</v>
      </c>
      <c r="B24" s="17" t="s">
        <v>32</v>
      </c>
      <c r="C24" s="18">
        <v>-1107605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-20634122</v>
      </c>
      <c r="D26" s="18"/>
      <c r="E26" s="19"/>
      <c r="F26" s="20"/>
      <c r="G26" s="20"/>
      <c r="H26" s="20"/>
      <c r="I26" s="20">
        <v>-5720551</v>
      </c>
      <c r="J26" s="20">
        <v>-5720551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-5720551</v>
      </c>
      <c r="X26" s="20"/>
      <c r="Y26" s="20">
        <v>-5720551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-21741727</v>
      </c>
      <c r="D27" s="26">
        <f>SUM(D21:D26)</f>
        <v>0</v>
      </c>
      <c r="E27" s="27">
        <f t="shared" si="1"/>
        <v>-1359862</v>
      </c>
      <c r="F27" s="28">
        <f t="shared" si="1"/>
        <v>-1359862</v>
      </c>
      <c r="G27" s="28">
        <f t="shared" si="1"/>
        <v>0</v>
      </c>
      <c r="H27" s="28">
        <f t="shared" si="1"/>
        <v>0</v>
      </c>
      <c r="I27" s="28">
        <f t="shared" si="1"/>
        <v>-5720551</v>
      </c>
      <c r="J27" s="28">
        <f t="shared" si="1"/>
        <v>-5720551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-5720551</v>
      </c>
      <c r="X27" s="28">
        <f t="shared" si="1"/>
        <v>-339963</v>
      </c>
      <c r="Y27" s="28">
        <f t="shared" si="1"/>
        <v>-5380588</v>
      </c>
      <c r="Z27" s="29">
        <f>+IF(X27&lt;&gt;0,+(Y27/X27)*100,0)</f>
        <v>1582.6981171480427</v>
      </c>
      <c r="AA27" s="30">
        <f>SUM(AA21:AA26)</f>
        <v>-1359862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3600</v>
      </c>
      <c r="D33" s="18"/>
      <c r="E33" s="19">
        <v>146266</v>
      </c>
      <c r="F33" s="20">
        <v>146266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73131</v>
      </c>
      <c r="Y33" s="20">
        <v>-73131</v>
      </c>
      <c r="Z33" s="21">
        <v>-100</v>
      </c>
      <c r="AA33" s="22">
        <v>146266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3600</v>
      </c>
      <c r="D36" s="26">
        <f>SUM(D31:D35)</f>
        <v>0</v>
      </c>
      <c r="E36" s="27">
        <f t="shared" si="2"/>
        <v>146266</v>
      </c>
      <c r="F36" s="28">
        <f t="shared" si="2"/>
        <v>146266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73131</v>
      </c>
      <c r="Y36" s="28">
        <f t="shared" si="2"/>
        <v>-73131</v>
      </c>
      <c r="Z36" s="29">
        <f>+IF(X36&lt;&gt;0,+(Y36/X36)*100,0)</f>
        <v>-100</v>
      </c>
      <c r="AA36" s="30">
        <f>SUM(AA31:AA35)</f>
        <v>146266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37763907</v>
      </c>
      <c r="D38" s="32">
        <f>+D17+D27+D36</f>
        <v>0</v>
      </c>
      <c r="E38" s="33">
        <f t="shared" si="3"/>
        <v>61793817</v>
      </c>
      <c r="F38" s="2">
        <f t="shared" si="3"/>
        <v>61793817</v>
      </c>
      <c r="G38" s="2">
        <f t="shared" si="3"/>
        <v>21448771</v>
      </c>
      <c r="H38" s="2">
        <f t="shared" si="3"/>
        <v>18124565</v>
      </c>
      <c r="I38" s="2">
        <f t="shared" si="3"/>
        <v>-3028060</v>
      </c>
      <c r="J38" s="2">
        <f t="shared" si="3"/>
        <v>36545276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36545276</v>
      </c>
      <c r="X38" s="2">
        <f t="shared" si="3"/>
        <v>23119334</v>
      </c>
      <c r="Y38" s="2">
        <f t="shared" si="3"/>
        <v>13425942</v>
      </c>
      <c r="Z38" s="34">
        <f>+IF(X38&lt;&gt;0,+(Y38/X38)*100,0)</f>
        <v>58.072356236559408</v>
      </c>
      <c r="AA38" s="35">
        <f>+AA17+AA27+AA36</f>
        <v>61793817</v>
      </c>
    </row>
    <row r="39" spans="1:27" x14ac:dyDescent="0.25">
      <c r="A39" s="23" t="s">
        <v>60</v>
      </c>
      <c r="B39" s="17"/>
      <c r="C39" s="32">
        <v>17377706</v>
      </c>
      <c r="D39" s="32"/>
      <c r="E39" s="33">
        <v>79565278</v>
      </c>
      <c r="F39" s="2">
        <v>79565278</v>
      </c>
      <c r="G39" s="2">
        <v>33122892</v>
      </c>
      <c r="H39" s="2">
        <f>+G40+H60</f>
        <v>54493036</v>
      </c>
      <c r="I39" s="2">
        <f>+H40+I60</f>
        <v>72617601</v>
      </c>
      <c r="J39" s="2">
        <f>+G39</f>
        <v>33122892</v>
      </c>
      <c r="K39" s="2">
        <f>+I40+K60</f>
        <v>69589541</v>
      </c>
      <c r="L39" s="2">
        <f>+K40+L60</f>
        <v>69589541</v>
      </c>
      <c r="M39" s="2">
        <f>+L40+M60</f>
        <v>69589541</v>
      </c>
      <c r="N39" s="2">
        <f>+K39</f>
        <v>69589541</v>
      </c>
      <c r="O39" s="2">
        <f>+M40+O60</f>
        <v>69589541</v>
      </c>
      <c r="P39" s="2">
        <f>+O40+P60</f>
        <v>69589541</v>
      </c>
      <c r="Q39" s="2">
        <f>+P40+Q60</f>
        <v>69589541</v>
      </c>
      <c r="R39" s="2">
        <f>+O39</f>
        <v>69589541</v>
      </c>
      <c r="S39" s="2">
        <f>+Q40+S60</f>
        <v>69589541</v>
      </c>
      <c r="T39" s="2">
        <f>+S40+T60</f>
        <v>69589541</v>
      </c>
      <c r="U39" s="2">
        <f>+T40+U60</f>
        <v>69589541</v>
      </c>
      <c r="V39" s="2">
        <f>+S39</f>
        <v>69589541</v>
      </c>
      <c r="W39" s="2">
        <f>+G39</f>
        <v>33122892</v>
      </c>
      <c r="X39" s="2">
        <v>79565278</v>
      </c>
      <c r="Y39" s="2">
        <f>+W39-X39</f>
        <v>-46442386</v>
      </c>
      <c r="Z39" s="34">
        <f>+IF(X39&lt;&gt;0,+(Y39/X39)*100,0)</f>
        <v>-58.370167449172996</v>
      </c>
      <c r="AA39" s="35">
        <v>79565278</v>
      </c>
    </row>
    <row r="40" spans="1:27" x14ac:dyDescent="0.25">
      <c r="A40" s="41" t="s">
        <v>62</v>
      </c>
      <c r="B40" s="42" t="s">
        <v>61</v>
      </c>
      <c r="C40" s="43">
        <f>+C38+C39</f>
        <v>55141613</v>
      </c>
      <c r="D40" s="43">
        <f t="shared" ref="D40:AA40" si="4">+D38+D39</f>
        <v>0</v>
      </c>
      <c r="E40" s="44">
        <f t="shared" si="4"/>
        <v>141359095</v>
      </c>
      <c r="F40" s="45">
        <f t="shared" si="4"/>
        <v>141359095</v>
      </c>
      <c r="G40" s="45">
        <f t="shared" si="4"/>
        <v>54571663</v>
      </c>
      <c r="H40" s="45">
        <f t="shared" si="4"/>
        <v>72617601</v>
      </c>
      <c r="I40" s="45">
        <f t="shared" si="4"/>
        <v>69589541</v>
      </c>
      <c r="J40" s="45">
        <f>+I40</f>
        <v>69589541</v>
      </c>
      <c r="K40" s="45">
        <f t="shared" si="4"/>
        <v>69589541</v>
      </c>
      <c r="L40" s="45">
        <f t="shared" si="4"/>
        <v>69589541</v>
      </c>
      <c r="M40" s="45">
        <f t="shared" si="4"/>
        <v>69589541</v>
      </c>
      <c r="N40" s="45">
        <f>+M40</f>
        <v>69589541</v>
      </c>
      <c r="O40" s="45">
        <f t="shared" si="4"/>
        <v>69589541</v>
      </c>
      <c r="P40" s="45">
        <f t="shared" si="4"/>
        <v>69589541</v>
      </c>
      <c r="Q40" s="45">
        <f t="shared" si="4"/>
        <v>69589541</v>
      </c>
      <c r="R40" s="45">
        <f>+Q40</f>
        <v>69589541</v>
      </c>
      <c r="S40" s="45">
        <f t="shared" si="4"/>
        <v>69589541</v>
      </c>
      <c r="T40" s="45">
        <f t="shared" si="4"/>
        <v>69589541</v>
      </c>
      <c r="U40" s="45">
        <f t="shared" si="4"/>
        <v>69589541</v>
      </c>
      <c r="V40" s="45">
        <f>+U40</f>
        <v>69589541</v>
      </c>
      <c r="W40" s="45">
        <f>+V40</f>
        <v>69589541</v>
      </c>
      <c r="X40" s="45">
        <f t="shared" si="4"/>
        <v>102684612</v>
      </c>
      <c r="Y40" s="45">
        <f t="shared" si="4"/>
        <v>-33016444</v>
      </c>
      <c r="Z40" s="46">
        <f>+IF(X40&lt;&gt;0,+(Y40/X40)*100,0)</f>
        <v>-32.153253887739282</v>
      </c>
      <c r="AA40" s="47">
        <f t="shared" si="4"/>
        <v>141359095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33122892</v>
      </c>
      <c r="H60">
        <v>-78627</v>
      </c>
      <c r="J60">
        <v>33122892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-6112845</v>
      </c>
      <c r="F14" s="20">
        <v>-6112845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-1528209</v>
      </c>
      <c r="Y14" s="20">
        <v>1528209</v>
      </c>
      <c r="Z14" s="21">
        <v>-100</v>
      </c>
      <c r="AA14" s="22">
        <v>-6112845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-6112845</v>
      </c>
      <c r="F17" s="28">
        <f t="shared" si="0"/>
        <v>-6112845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-1528209</v>
      </c>
      <c r="Y17" s="28">
        <f t="shared" si="0"/>
        <v>1528209</v>
      </c>
      <c r="Z17" s="29">
        <f>+IF(X17&lt;&gt;0,+(Y17/X17)*100,0)</f>
        <v>-100</v>
      </c>
      <c r="AA17" s="30">
        <f>SUM(AA6:AA16)</f>
        <v>-6112845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-7401400</v>
      </c>
      <c r="F26" s="20">
        <v>-7401400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-1850349</v>
      </c>
      <c r="Y26" s="20">
        <v>1850349</v>
      </c>
      <c r="Z26" s="21">
        <v>-100</v>
      </c>
      <c r="AA26" s="22">
        <v>-7401400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-7401400</v>
      </c>
      <c r="F27" s="28">
        <f t="shared" si="1"/>
        <v>-7401400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-1850349</v>
      </c>
      <c r="Y27" s="28">
        <f t="shared" si="1"/>
        <v>1850349</v>
      </c>
      <c r="Z27" s="29">
        <f>+IF(X27&lt;&gt;0,+(Y27/X27)*100,0)</f>
        <v>-100</v>
      </c>
      <c r="AA27" s="30">
        <f>SUM(AA21:AA26)</f>
        <v>-7401400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-13514245</v>
      </c>
      <c r="F38" s="2">
        <f t="shared" si="3"/>
        <v>-13514245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-3378558</v>
      </c>
      <c r="Y38" s="2">
        <f t="shared" si="3"/>
        <v>3378558</v>
      </c>
      <c r="Z38" s="34">
        <f>+IF(X38&lt;&gt;0,+(Y38/X38)*100,0)</f>
        <v>-100</v>
      </c>
      <c r="AA38" s="35">
        <f>+AA17+AA27+AA36</f>
        <v>-13514245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-13514245</v>
      </c>
      <c r="F40" s="45">
        <f t="shared" si="4"/>
        <v>-13514245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-3378558</v>
      </c>
      <c r="Y40" s="45">
        <f t="shared" si="4"/>
        <v>3378558</v>
      </c>
      <c r="Z40" s="46">
        <f>+IF(X40&lt;&gt;0,+(Y40/X40)*100,0)</f>
        <v>-100</v>
      </c>
      <c r="AA40" s="47">
        <f t="shared" si="4"/>
        <v>-13514245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-23473512</v>
      </c>
      <c r="F26" s="20">
        <v>-23473512</v>
      </c>
      <c r="G26" s="20">
        <v>-1672777</v>
      </c>
      <c r="H26" s="20"/>
      <c r="I26" s="20"/>
      <c r="J26" s="20">
        <v>-1672777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-1672777</v>
      </c>
      <c r="X26" s="20">
        <v>-5868378</v>
      </c>
      <c r="Y26" s="20">
        <v>4195601</v>
      </c>
      <c r="Z26" s="21">
        <v>-71.495070699263067</v>
      </c>
      <c r="AA26" s="22">
        <v>-23473512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-23473512</v>
      </c>
      <c r="F27" s="28">
        <f t="shared" si="1"/>
        <v>-23473512</v>
      </c>
      <c r="G27" s="28">
        <f t="shared" si="1"/>
        <v>-1672777</v>
      </c>
      <c r="H27" s="28">
        <f t="shared" si="1"/>
        <v>0</v>
      </c>
      <c r="I27" s="28">
        <f t="shared" si="1"/>
        <v>0</v>
      </c>
      <c r="J27" s="28">
        <f t="shared" si="1"/>
        <v>-1672777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-1672777</v>
      </c>
      <c r="X27" s="28">
        <f t="shared" si="1"/>
        <v>-5868378</v>
      </c>
      <c r="Y27" s="28">
        <f t="shared" si="1"/>
        <v>4195601</v>
      </c>
      <c r="Z27" s="29">
        <f>+IF(X27&lt;&gt;0,+(Y27/X27)*100,0)</f>
        <v>-71.495070699263067</v>
      </c>
      <c r="AA27" s="30">
        <f>SUM(AA21:AA26)</f>
        <v>-23473512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-23473512</v>
      </c>
      <c r="F38" s="2">
        <f t="shared" si="3"/>
        <v>-23473512</v>
      </c>
      <c r="G38" s="2">
        <f t="shared" si="3"/>
        <v>-1672777</v>
      </c>
      <c r="H38" s="2">
        <f t="shared" si="3"/>
        <v>0</v>
      </c>
      <c r="I38" s="2">
        <f t="shared" si="3"/>
        <v>0</v>
      </c>
      <c r="J38" s="2">
        <f t="shared" si="3"/>
        <v>-1672777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-1672777</v>
      </c>
      <c r="X38" s="2">
        <f t="shared" si="3"/>
        <v>-5868378</v>
      </c>
      <c r="Y38" s="2">
        <f t="shared" si="3"/>
        <v>4195601</v>
      </c>
      <c r="Z38" s="34">
        <f>+IF(X38&lt;&gt;0,+(Y38/X38)*100,0)</f>
        <v>-71.495070699263067</v>
      </c>
      <c r="AA38" s="35">
        <f>+AA17+AA27+AA36</f>
        <v>-23473512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-1672777</v>
      </c>
      <c r="I39" s="2">
        <f>+H40+I60</f>
        <v>-1672777</v>
      </c>
      <c r="J39" s="2">
        <f>+G39</f>
        <v>0</v>
      </c>
      <c r="K39" s="2">
        <f>+I40+K60</f>
        <v>-1672777</v>
      </c>
      <c r="L39" s="2">
        <f>+K40+L60</f>
        <v>-1672777</v>
      </c>
      <c r="M39" s="2">
        <f>+L40+M60</f>
        <v>-1672777</v>
      </c>
      <c r="N39" s="2">
        <f>+K39</f>
        <v>-1672777</v>
      </c>
      <c r="O39" s="2">
        <f>+M40+O60</f>
        <v>-1672777</v>
      </c>
      <c r="P39" s="2">
        <f>+O40+P60</f>
        <v>-1672777</v>
      </c>
      <c r="Q39" s="2">
        <f>+P40+Q60</f>
        <v>-1672777</v>
      </c>
      <c r="R39" s="2">
        <f>+O39</f>
        <v>-1672777</v>
      </c>
      <c r="S39" s="2">
        <f>+Q40+S60</f>
        <v>-1672777</v>
      </c>
      <c r="T39" s="2">
        <f>+S40+T60</f>
        <v>-1672777</v>
      </c>
      <c r="U39" s="2">
        <f>+T40+U60</f>
        <v>-1672777</v>
      </c>
      <c r="V39" s="2">
        <f>+S39</f>
        <v>-1672777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-23473512</v>
      </c>
      <c r="F40" s="45">
        <f t="shared" si="4"/>
        <v>-23473512</v>
      </c>
      <c r="G40" s="45">
        <f t="shared" si="4"/>
        <v>-1672777</v>
      </c>
      <c r="H40" s="45">
        <f t="shared" si="4"/>
        <v>-1672777</v>
      </c>
      <c r="I40" s="45">
        <f t="shared" si="4"/>
        <v>-1672777</v>
      </c>
      <c r="J40" s="45">
        <f>+I40</f>
        <v>-1672777</v>
      </c>
      <c r="K40" s="45">
        <f t="shared" si="4"/>
        <v>-1672777</v>
      </c>
      <c r="L40" s="45">
        <f t="shared" si="4"/>
        <v>-1672777</v>
      </c>
      <c r="M40" s="45">
        <f t="shared" si="4"/>
        <v>-1672777</v>
      </c>
      <c r="N40" s="45">
        <f>+M40</f>
        <v>-1672777</v>
      </c>
      <c r="O40" s="45">
        <f t="shared" si="4"/>
        <v>-1672777</v>
      </c>
      <c r="P40" s="45">
        <f t="shared" si="4"/>
        <v>-1672777</v>
      </c>
      <c r="Q40" s="45">
        <f t="shared" si="4"/>
        <v>-1672777</v>
      </c>
      <c r="R40" s="45">
        <f>+Q40</f>
        <v>-1672777</v>
      </c>
      <c r="S40" s="45">
        <f t="shared" si="4"/>
        <v>-1672777</v>
      </c>
      <c r="T40" s="45">
        <f t="shared" si="4"/>
        <v>-1672777</v>
      </c>
      <c r="U40" s="45">
        <f t="shared" si="4"/>
        <v>-1672777</v>
      </c>
      <c r="V40" s="45">
        <f>+U40</f>
        <v>-1672777</v>
      </c>
      <c r="W40" s="45">
        <f>+V40</f>
        <v>-1672777</v>
      </c>
      <c r="X40" s="45">
        <f t="shared" si="4"/>
        <v>-5868378</v>
      </c>
      <c r="Y40" s="45">
        <f t="shared" si="4"/>
        <v>4195601</v>
      </c>
      <c r="Z40" s="46">
        <f>+IF(X40&lt;&gt;0,+(Y40/X40)*100,0)</f>
        <v>-71.495070699263067</v>
      </c>
      <c r="AA40" s="47">
        <f t="shared" si="4"/>
        <v>-23473512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3776661085</v>
      </c>
      <c r="D7" s="18"/>
      <c r="E7" s="19">
        <v>5455178458</v>
      </c>
      <c r="F7" s="20">
        <v>5455178458</v>
      </c>
      <c r="G7" s="20">
        <v>553372581</v>
      </c>
      <c r="H7" s="20">
        <v>829956903</v>
      </c>
      <c r="I7" s="20">
        <v>615285888</v>
      </c>
      <c r="J7" s="20">
        <v>1998615372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1998615372</v>
      </c>
      <c r="X7" s="20">
        <v>1359469976</v>
      </c>
      <c r="Y7" s="20">
        <v>639145396</v>
      </c>
      <c r="Z7" s="21">
        <v>47.014307581883664</v>
      </c>
      <c r="AA7" s="22">
        <v>5455178458</v>
      </c>
    </row>
    <row r="8" spans="1:27" x14ac:dyDescent="0.25">
      <c r="A8" s="23" t="s">
        <v>36</v>
      </c>
      <c r="B8" s="17" t="s">
        <v>32</v>
      </c>
      <c r="C8" s="18">
        <v>69217194</v>
      </c>
      <c r="D8" s="18"/>
      <c r="E8" s="19">
        <v>17692873</v>
      </c>
      <c r="F8" s="20">
        <v>17692873</v>
      </c>
      <c r="G8" s="20">
        <v>2823159</v>
      </c>
      <c r="H8" s="20">
        <v>188490</v>
      </c>
      <c r="I8" s="20">
        <v>481107</v>
      </c>
      <c r="J8" s="20">
        <v>3492756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3492756</v>
      </c>
      <c r="X8" s="20">
        <v>4434420</v>
      </c>
      <c r="Y8" s="20">
        <v>-941664</v>
      </c>
      <c r="Z8" s="21">
        <v>-21.235336301026965</v>
      </c>
      <c r="AA8" s="22">
        <v>17692873</v>
      </c>
    </row>
    <row r="9" spans="1:27" x14ac:dyDescent="0.25">
      <c r="A9" s="23" t="s">
        <v>37</v>
      </c>
      <c r="B9" s="17" t="s">
        <v>6</v>
      </c>
      <c r="C9" s="18">
        <v>132005879</v>
      </c>
      <c r="D9" s="18"/>
      <c r="E9" s="19">
        <v>59587098</v>
      </c>
      <c r="F9" s="20">
        <v>59587098</v>
      </c>
      <c r="G9" s="20">
        <v>10962376</v>
      </c>
      <c r="H9" s="20">
        <v>8750771</v>
      </c>
      <c r="I9" s="20">
        <v>1870540</v>
      </c>
      <c r="J9" s="20">
        <v>21583687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21583687</v>
      </c>
      <c r="X9" s="20">
        <v>21001648</v>
      </c>
      <c r="Y9" s="20">
        <v>582039</v>
      </c>
      <c r="Z9" s="21">
        <v>2.7713967970513549</v>
      </c>
      <c r="AA9" s="22">
        <v>59587098</v>
      </c>
    </row>
    <row r="10" spans="1:27" x14ac:dyDescent="0.25">
      <c r="A10" s="23" t="s">
        <v>38</v>
      </c>
      <c r="B10" s="17" t="s">
        <v>6</v>
      </c>
      <c r="C10" s="18">
        <v>78356000</v>
      </c>
      <c r="D10" s="18"/>
      <c r="E10" s="19">
        <v>153542341</v>
      </c>
      <c r="F10" s="20">
        <v>153542341</v>
      </c>
      <c r="G10" s="20">
        <v>29476306</v>
      </c>
      <c r="H10" s="20">
        <v>29804000</v>
      </c>
      <c r="I10" s="20"/>
      <c r="J10" s="20">
        <v>59280306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59280306</v>
      </c>
      <c r="X10" s="20">
        <v>46629994</v>
      </c>
      <c r="Y10" s="20">
        <v>12650312</v>
      </c>
      <c r="Z10" s="21">
        <v>27.129130662122751</v>
      </c>
      <c r="AA10" s="22">
        <v>153542341</v>
      </c>
    </row>
    <row r="11" spans="1:27" x14ac:dyDescent="0.25">
      <c r="A11" s="23" t="s">
        <v>39</v>
      </c>
      <c r="B11" s="17" t="s">
        <v>32</v>
      </c>
      <c r="C11" s="18">
        <v>56726882</v>
      </c>
      <c r="D11" s="18"/>
      <c r="E11" s="19">
        <v>41860353</v>
      </c>
      <c r="F11" s="20">
        <v>41860353</v>
      </c>
      <c r="G11" s="20">
        <v>1109082</v>
      </c>
      <c r="H11" s="20">
        <v>11044770</v>
      </c>
      <c r="I11" s="20">
        <v>20915975</v>
      </c>
      <c r="J11" s="20">
        <v>33069827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33069827</v>
      </c>
      <c r="X11" s="20">
        <v>10583314</v>
      </c>
      <c r="Y11" s="20">
        <v>22486513</v>
      </c>
      <c r="Z11" s="21">
        <v>212.47137711306686</v>
      </c>
      <c r="AA11" s="22">
        <v>41860353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-3543135934</v>
      </c>
      <c r="D14" s="18"/>
      <c r="E14" s="19">
        <v>-5543476737</v>
      </c>
      <c r="F14" s="20">
        <v>-5543476737</v>
      </c>
      <c r="G14" s="20">
        <v>-480895085</v>
      </c>
      <c r="H14" s="20">
        <v>-355559670</v>
      </c>
      <c r="I14" s="20">
        <v>-492483884</v>
      </c>
      <c r="J14" s="20">
        <v>-1328938639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-1328938639</v>
      </c>
      <c r="X14" s="20">
        <v>-1385869191</v>
      </c>
      <c r="Y14" s="20">
        <v>56930552</v>
      </c>
      <c r="Z14" s="21">
        <v>-4.1079311359047308</v>
      </c>
      <c r="AA14" s="22">
        <v>-5543476737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-14472828</v>
      </c>
      <c r="F15" s="20">
        <v>-14472828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-3618207</v>
      </c>
      <c r="Y15" s="20">
        <v>3618207</v>
      </c>
      <c r="Z15" s="21">
        <v>-100</v>
      </c>
      <c r="AA15" s="22">
        <v>-14472828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569831106</v>
      </c>
      <c r="D17" s="26">
        <f>SUM(D6:D16)</f>
        <v>0</v>
      </c>
      <c r="E17" s="27">
        <f t="shared" si="0"/>
        <v>169911558</v>
      </c>
      <c r="F17" s="28">
        <f t="shared" si="0"/>
        <v>169911558</v>
      </c>
      <c r="G17" s="28">
        <f t="shared" si="0"/>
        <v>116848419</v>
      </c>
      <c r="H17" s="28">
        <f t="shared" si="0"/>
        <v>524185264</v>
      </c>
      <c r="I17" s="28">
        <f t="shared" si="0"/>
        <v>146069626</v>
      </c>
      <c r="J17" s="28">
        <f t="shared" si="0"/>
        <v>787103309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787103309</v>
      </c>
      <c r="X17" s="28">
        <f t="shared" si="0"/>
        <v>52631954</v>
      </c>
      <c r="Y17" s="28">
        <f t="shared" si="0"/>
        <v>734471355</v>
      </c>
      <c r="Z17" s="29">
        <f>+IF(X17&lt;&gt;0,+(Y17/X17)*100,0)</f>
        <v>1395.4856302693986</v>
      </c>
      <c r="AA17" s="30">
        <f>SUM(AA6:AA16)</f>
        <v>169911558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-1359862</v>
      </c>
      <c r="F23" s="20">
        <v>-1359862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-339963</v>
      </c>
      <c r="Y23" s="36">
        <v>339963</v>
      </c>
      <c r="Z23" s="37">
        <v>-100</v>
      </c>
      <c r="AA23" s="38">
        <v>-1359862</v>
      </c>
    </row>
    <row r="24" spans="1:27" x14ac:dyDescent="0.25">
      <c r="A24" s="23" t="s">
        <v>50</v>
      </c>
      <c r="B24" s="17" t="s">
        <v>32</v>
      </c>
      <c r="C24" s="18">
        <v>-4107605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-750000</v>
      </c>
      <c r="X24" s="20"/>
      <c r="Y24" s="20">
        <v>-750000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-193303516</v>
      </c>
      <c r="D26" s="18"/>
      <c r="E26" s="19">
        <v>-525404210</v>
      </c>
      <c r="F26" s="20">
        <v>-525404210</v>
      </c>
      <c r="G26" s="20">
        <v>-32416386</v>
      </c>
      <c r="H26" s="20">
        <v>-21864098</v>
      </c>
      <c r="I26" s="20">
        <v>-18521697</v>
      </c>
      <c r="J26" s="20">
        <v>-72802181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-72802181</v>
      </c>
      <c r="X26" s="20">
        <v>-131265687</v>
      </c>
      <c r="Y26" s="20">
        <v>58463506</v>
      </c>
      <c r="Z26" s="21">
        <v>-44.538300401383644</v>
      </c>
      <c r="AA26" s="22">
        <v>-525404210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-197411121</v>
      </c>
      <c r="D27" s="26">
        <f>SUM(D21:D26)</f>
        <v>0</v>
      </c>
      <c r="E27" s="27">
        <f t="shared" si="1"/>
        <v>-526764072</v>
      </c>
      <c r="F27" s="28">
        <f t="shared" si="1"/>
        <v>-526764072</v>
      </c>
      <c r="G27" s="28">
        <f t="shared" si="1"/>
        <v>-33166386</v>
      </c>
      <c r="H27" s="28">
        <f t="shared" si="1"/>
        <v>-21864098</v>
      </c>
      <c r="I27" s="28">
        <f t="shared" si="1"/>
        <v>-18521697</v>
      </c>
      <c r="J27" s="28">
        <f t="shared" si="1"/>
        <v>-73552181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-73552181</v>
      </c>
      <c r="X27" s="28">
        <f t="shared" si="1"/>
        <v>-131605650</v>
      </c>
      <c r="Y27" s="28">
        <f t="shared" si="1"/>
        <v>58053469</v>
      </c>
      <c r="Z27" s="29">
        <f>+IF(X27&lt;&gt;0,+(Y27/X27)*100,0)</f>
        <v>-44.111684414764866</v>
      </c>
      <c r="AA27" s="30">
        <f>SUM(AA21:AA26)</f>
        <v>-526764072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3600</v>
      </c>
      <c r="D33" s="18"/>
      <c r="E33" s="19">
        <v>146266</v>
      </c>
      <c r="F33" s="20">
        <v>146266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73131</v>
      </c>
      <c r="Y33" s="20">
        <v>-73131</v>
      </c>
      <c r="Z33" s="21">
        <v>-100</v>
      </c>
      <c r="AA33" s="22">
        <v>146266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3600</v>
      </c>
      <c r="D36" s="26">
        <f>SUM(D31:D35)</f>
        <v>0</v>
      </c>
      <c r="E36" s="27">
        <f t="shared" si="2"/>
        <v>146266</v>
      </c>
      <c r="F36" s="28">
        <f t="shared" si="2"/>
        <v>146266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73131</v>
      </c>
      <c r="Y36" s="28">
        <f t="shared" si="2"/>
        <v>-73131</v>
      </c>
      <c r="Z36" s="29">
        <f>+IF(X36&lt;&gt;0,+(Y36/X36)*100,0)</f>
        <v>-100</v>
      </c>
      <c r="AA36" s="30">
        <f>SUM(AA31:AA35)</f>
        <v>146266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372423585</v>
      </c>
      <c r="D38" s="32">
        <f>+D17+D27+D36</f>
        <v>0</v>
      </c>
      <c r="E38" s="33">
        <f t="shared" si="3"/>
        <v>-356706248</v>
      </c>
      <c r="F38" s="2">
        <f t="shared" si="3"/>
        <v>-356706248</v>
      </c>
      <c r="G38" s="2">
        <f t="shared" si="3"/>
        <v>83682033</v>
      </c>
      <c r="H38" s="2">
        <f t="shared" si="3"/>
        <v>502321166</v>
      </c>
      <c r="I38" s="2">
        <f t="shared" si="3"/>
        <v>127547929</v>
      </c>
      <c r="J38" s="2">
        <f t="shared" si="3"/>
        <v>713551128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713551128</v>
      </c>
      <c r="X38" s="2">
        <f t="shared" si="3"/>
        <v>-78900565</v>
      </c>
      <c r="Y38" s="2">
        <f t="shared" si="3"/>
        <v>792451693</v>
      </c>
      <c r="Z38" s="34">
        <f>+IF(X38&lt;&gt;0,+(Y38/X38)*100,0)</f>
        <v>-1004.3675770889599</v>
      </c>
      <c r="AA38" s="35">
        <f>+AA17+AA27+AA36</f>
        <v>-356706248</v>
      </c>
    </row>
    <row r="39" spans="1:27" x14ac:dyDescent="0.25">
      <c r="A39" s="23" t="s">
        <v>60</v>
      </c>
      <c r="B39" s="17"/>
      <c r="C39" s="32">
        <v>1140651457</v>
      </c>
      <c r="D39" s="32"/>
      <c r="E39" s="33">
        <v>2435928718</v>
      </c>
      <c r="F39" s="2">
        <v>2435928718</v>
      </c>
      <c r="G39" s="2">
        <v>1666727756</v>
      </c>
      <c r="H39" s="2">
        <f>+G40+H60</f>
        <v>1749725016</v>
      </c>
      <c r="I39" s="2">
        <f>+H40+I60</f>
        <v>2252046182</v>
      </c>
      <c r="J39" s="2">
        <f>+G39</f>
        <v>1666727756</v>
      </c>
      <c r="K39" s="2">
        <f>+I40+K60</f>
        <v>2379594111</v>
      </c>
      <c r="L39" s="2">
        <f>+K40+L60</f>
        <v>2379594111</v>
      </c>
      <c r="M39" s="2">
        <f>+L40+M60</f>
        <v>2379594111</v>
      </c>
      <c r="N39" s="2">
        <f>+K39</f>
        <v>2379594111</v>
      </c>
      <c r="O39" s="2">
        <f>+M40+O60</f>
        <v>2379594111</v>
      </c>
      <c r="P39" s="2">
        <f>+O40+P60</f>
        <v>2379594111</v>
      </c>
      <c r="Q39" s="2">
        <f>+P40+Q60</f>
        <v>2379594111</v>
      </c>
      <c r="R39" s="2">
        <f>+O39</f>
        <v>2379594111</v>
      </c>
      <c r="S39" s="2">
        <f>+Q40+S60</f>
        <v>2379594111</v>
      </c>
      <c r="T39" s="2">
        <f>+S40+T60</f>
        <v>2379594111</v>
      </c>
      <c r="U39" s="2">
        <f>+T40+U60</f>
        <v>2379594111</v>
      </c>
      <c r="V39" s="2">
        <f>+S39</f>
        <v>2379594111</v>
      </c>
      <c r="W39" s="2">
        <f>+G39</f>
        <v>1666727756</v>
      </c>
      <c r="X39" s="2">
        <v>2419038440</v>
      </c>
      <c r="Y39" s="2">
        <f>+W39-X39</f>
        <v>-752310684</v>
      </c>
      <c r="Z39" s="34">
        <f>+IF(X39&lt;&gt;0,+(Y39/X39)*100,0)</f>
        <v>-31.099575416420418</v>
      </c>
      <c r="AA39" s="35">
        <v>2435928718</v>
      </c>
    </row>
    <row r="40" spans="1:27" x14ac:dyDescent="0.25">
      <c r="A40" s="41" t="s">
        <v>62</v>
      </c>
      <c r="B40" s="42" t="s">
        <v>61</v>
      </c>
      <c r="C40" s="43">
        <f>+C38+C39</f>
        <v>1513075042</v>
      </c>
      <c r="D40" s="43">
        <f t="shared" ref="D40:AA40" si="4">+D38+D39</f>
        <v>0</v>
      </c>
      <c r="E40" s="44">
        <f t="shared" si="4"/>
        <v>2079222470</v>
      </c>
      <c r="F40" s="45">
        <f t="shared" si="4"/>
        <v>2079222470</v>
      </c>
      <c r="G40" s="45">
        <f t="shared" si="4"/>
        <v>1750409789</v>
      </c>
      <c r="H40" s="45">
        <f t="shared" si="4"/>
        <v>2252046182</v>
      </c>
      <c r="I40" s="45">
        <f t="shared" si="4"/>
        <v>2379594111</v>
      </c>
      <c r="J40" s="45">
        <f>+I40</f>
        <v>2379594111</v>
      </c>
      <c r="K40" s="45">
        <f t="shared" si="4"/>
        <v>2379594111</v>
      </c>
      <c r="L40" s="45">
        <f t="shared" si="4"/>
        <v>2379594111</v>
      </c>
      <c r="M40" s="45">
        <f t="shared" si="4"/>
        <v>2379594111</v>
      </c>
      <c r="N40" s="45">
        <f>+M40</f>
        <v>2379594111</v>
      </c>
      <c r="O40" s="45">
        <f t="shared" si="4"/>
        <v>2379594111</v>
      </c>
      <c r="P40" s="45">
        <f t="shared" si="4"/>
        <v>2379594111</v>
      </c>
      <c r="Q40" s="45">
        <f t="shared" si="4"/>
        <v>2379594111</v>
      </c>
      <c r="R40" s="45">
        <f>+Q40</f>
        <v>2379594111</v>
      </c>
      <c r="S40" s="45">
        <f t="shared" si="4"/>
        <v>2379594111</v>
      </c>
      <c r="T40" s="45">
        <f t="shared" si="4"/>
        <v>2379594111</v>
      </c>
      <c r="U40" s="45">
        <f t="shared" si="4"/>
        <v>2379594111</v>
      </c>
      <c r="V40" s="45">
        <f>+U40</f>
        <v>2379594111</v>
      </c>
      <c r="W40" s="45">
        <f>+V40</f>
        <v>2379594111</v>
      </c>
      <c r="X40" s="45">
        <f t="shared" si="4"/>
        <v>2340137875</v>
      </c>
      <c r="Y40" s="45">
        <f t="shared" si="4"/>
        <v>40141009</v>
      </c>
      <c r="Z40" s="46">
        <f>+IF(X40&lt;&gt;0,+(Y40/X40)*100,0)</f>
        <v>1.7153266663828513</v>
      </c>
      <c r="AA40" s="47">
        <f t="shared" si="4"/>
        <v>2079222470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1666727756</v>
      </c>
      <c r="H60">
        <v>-684773</v>
      </c>
      <c r="J60">
        <v>1666727756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2EF63B-2A46-4753-AAE0-B151E7E25D7D}"/>
</file>

<file path=customXml/itemProps2.xml><?xml version="1.0" encoding="utf-8"?>
<ds:datastoreItem xmlns:ds="http://schemas.openxmlformats.org/officeDocument/2006/customXml" ds:itemID="{3B0D6CCD-0440-44DF-927A-C72B9E9D9DA1}"/>
</file>

<file path=customXml/itemProps3.xml><?xml version="1.0" encoding="utf-8"?>
<ds:datastoreItem xmlns:ds="http://schemas.openxmlformats.org/officeDocument/2006/customXml" ds:itemID="{B919DAB2-C20C-4AC2-9BC0-FB315FB16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2025-11-07T13:15:56Z</dcterms:created>
  <dcterms:modified xsi:type="dcterms:W3CDTF">2025-11-07T13:16:37Z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